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W87" i="1" l="1"/>
  <c r="V87" i="1"/>
  <c r="W86" i="1"/>
  <c r="V86" i="1"/>
  <c r="W85" i="1"/>
  <c r="V85" i="1"/>
  <c r="W84" i="1"/>
  <c r="V84" i="1"/>
  <c r="W83" i="1"/>
  <c r="V83" i="1"/>
  <c r="W82" i="1"/>
  <c r="V82" i="1"/>
  <c r="W81" i="1"/>
  <c r="V81" i="1"/>
  <c r="W80" i="1"/>
  <c r="V80" i="1"/>
  <c r="W79" i="1"/>
  <c r="V79" i="1"/>
  <c r="W78" i="1"/>
  <c r="V78" i="1"/>
  <c r="W77" i="1"/>
  <c r="V77" i="1"/>
  <c r="W76" i="1"/>
  <c r="V76" i="1"/>
  <c r="W75" i="1"/>
  <c r="V75" i="1"/>
  <c r="W74" i="1"/>
  <c r="V74" i="1"/>
  <c r="W73" i="1"/>
  <c r="V73" i="1"/>
  <c r="W72" i="1"/>
  <c r="V72" i="1"/>
  <c r="W45" i="1"/>
  <c r="V45" i="1"/>
  <c r="W44" i="1"/>
  <c r="V44" i="1"/>
  <c r="W43" i="1"/>
  <c r="V43" i="1"/>
  <c r="W42" i="1"/>
  <c r="V42" i="1"/>
  <c r="W41" i="1"/>
  <c r="V41" i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4" i="1"/>
  <c r="V24" i="1"/>
  <c r="W23" i="1"/>
  <c r="V23" i="1"/>
  <c r="W22" i="1"/>
  <c r="V22" i="1"/>
  <c r="W21" i="1"/>
  <c r="V21" i="1"/>
  <c r="W20" i="1"/>
  <c r="V20" i="1"/>
  <c r="W19" i="1"/>
  <c r="V19" i="1"/>
  <c r="W18" i="1"/>
  <c r="V18" i="1"/>
  <c r="W17" i="1"/>
  <c r="V17" i="1"/>
  <c r="W16" i="1"/>
  <c r="V16" i="1"/>
  <c r="W15" i="1"/>
  <c r="V15" i="1"/>
  <c r="W14" i="1"/>
  <c r="V14" i="1"/>
  <c r="W13" i="1"/>
  <c r="V13" i="1"/>
  <c r="W12" i="1"/>
  <c r="V12" i="1"/>
  <c r="W11" i="1"/>
  <c r="V11" i="1"/>
  <c r="W10" i="1"/>
  <c r="V10" i="1"/>
  <c r="W9" i="1"/>
  <c r="V9" i="1"/>
  <c r="T88" i="1" l="1"/>
  <c r="L88" i="1"/>
  <c r="T61" i="1"/>
  <c r="R61" i="1"/>
  <c r="P61" i="1"/>
  <c r="N61" i="1"/>
  <c r="L61" i="1"/>
  <c r="V61" i="1" s="1"/>
  <c r="V56" i="1"/>
  <c r="T53" i="1"/>
  <c r="R53" i="1"/>
  <c r="P53" i="1"/>
  <c r="N53" i="1"/>
  <c r="L53" i="1"/>
  <c r="V53" i="1" s="1"/>
  <c r="T52" i="1"/>
  <c r="R52" i="1"/>
  <c r="P52" i="1"/>
  <c r="N52" i="1"/>
  <c r="L52" i="1"/>
  <c r="V52" i="1" s="1"/>
  <c r="T51" i="1"/>
  <c r="R51" i="1"/>
  <c r="P51" i="1"/>
  <c r="N51" i="1"/>
  <c r="L51" i="1"/>
  <c r="V51" i="1" s="1"/>
  <c r="U46" i="1"/>
  <c r="T46" i="1"/>
  <c r="S46" i="1"/>
  <c r="R46" i="1"/>
  <c r="Q46" i="1"/>
  <c r="P46" i="1"/>
  <c r="O46" i="1"/>
  <c r="N46" i="1"/>
  <c r="M46" i="1"/>
  <c r="L46" i="1"/>
  <c r="K46" i="1"/>
  <c r="J46" i="1"/>
  <c r="V46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L89" i="1" l="1"/>
  <c r="T89" i="1"/>
  <c r="Q88" i="1"/>
  <c r="Q89" i="1" s="1"/>
  <c r="U88" i="1"/>
  <c r="U89" i="1" s="1"/>
  <c r="W46" i="1"/>
  <c r="K88" i="1"/>
  <c r="K89" i="1" s="1"/>
  <c r="O88" i="1"/>
  <c r="O89" i="1" s="1"/>
  <c r="S88" i="1"/>
  <c r="S89" i="1" s="1"/>
  <c r="M88" i="1"/>
  <c r="M89" i="1" s="1"/>
  <c r="J88" i="1"/>
  <c r="J89" i="1" s="1"/>
  <c r="N88" i="1"/>
  <c r="N89" i="1" s="1"/>
  <c r="R88" i="1"/>
  <c r="R89" i="1" s="1"/>
  <c r="P88" i="1"/>
  <c r="P89" i="1" s="1"/>
  <c r="W88" i="1" l="1"/>
  <c r="W89" i="1" s="1"/>
  <c r="V88" i="1"/>
  <c r="V89" i="1" s="1"/>
</calcChain>
</file>

<file path=xl/sharedStrings.xml><?xml version="1.0" encoding="utf-8"?>
<sst xmlns="http://schemas.openxmlformats.org/spreadsheetml/2006/main" count="188" uniqueCount="36">
  <si>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</si>
  <si>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</si>
  <si>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</si>
  <si>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</si>
  <si>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</si>
  <si>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</si>
  <si>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</si>
  <si>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</si>
  <si>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</si>
  <si>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</si>
  <si>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</si>
  <si>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</si>
  <si>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</si>
  <si>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</si>
  <si>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</si>
  <si>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</si>
  <si>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</si>
  <si>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</si>
  <si>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</si>
  <si>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</si>
  <si>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</si>
  <si>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</si>
  <si>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</si>
  <si>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</si>
  <si>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</si>
  <si>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</si>
  <si>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</si>
  <si>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</si>
  <si>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</si>
  <si>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</si>
  <si>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</si>
  <si>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</si>
  <si>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</si>
  <si>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(25 ПУ, 60 ТТ) 0,4 кВ филиала Сургутские ЭС (2026)"</t>
  </si>
  <si>
    <t>Данные АИС "Omnius"</t>
  </si>
  <si>
    <t>Данные АИС "Omnius" (Приборы учета трансформаторного включения из них 21 - без замены ТТ, 4 - с заменой ТТ)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</si>
</sst>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45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46" xfId="0" applyNumberFormat="1" applyBorder="1" applyAlignment="1">
      <alignment horizontal="center" vertical="center"/>
    </xf>
    <xf numFmtId="3" fontId="0" fillId="0" borderId="47" xfId="0" applyNumberFormat="1" applyBorder="1" applyAlignment="1">
      <alignment horizontal="center" vertical="center"/>
    </xf>
    <xf numFmtId="3" fontId="0" fillId="0" borderId="48" xfId="0" applyNumberFormat="1" applyBorder="1" applyAlignment="1">
      <alignment horizontal="center" vertical="center"/>
    </xf>
    <xf numFmtId="3" fontId="0" fillId="0" borderId="49" xfId="0" applyNumberForma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28" xfId="0" applyNumberForma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 wrapText="1"/>
    </xf>
    <xf numFmtId="3" fontId="0" fillId="0" borderId="36" xfId="0" applyNumberForma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9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X21" sqref="X21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23" width="13.2851562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ht="18.75" x14ac:dyDescent="0.3">
      <c r="B1" s="16" t="s">
        <v>33</v>
      </c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108" t="s">
        <v>32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</row>
    <row r="6" spans="2:29" s="1" customFormat="1" ht="15" customHeight="1" x14ac:dyDescent="0.25">
      <c r="B6" s="84" t="s">
        <v>2</v>
      </c>
      <c r="C6" s="85"/>
      <c r="D6" s="84">
        <v>2025</v>
      </c>
      <c r="E6" s="96"/>
      <c r="F6" s="96"/>
      <c r="G6" s="96"/>
      <c r="H6" s="96"/>
      <c r="I6" s="96"/>
      <c r="J6" s="96"/>
      <c r="K6" s="96"/>
      <c r="L6" s="96"/>
      <c r="M6" s="85"/>
      <c r="N6" s="90">
        <v>2025</v>
      </c>
      <c r="O6" s="91"/>
      <c r="P6" s="90">
        <v>2026</v>
      </c>
      <c r="Q6" s="91"/>
      <c r="R6" s="90">
        <v>2027</v>
      </c>
      <c r="S6" s="91"/>
      <c r="T6" s="90">
        <v>2028</v>
      </c>
      <c r="U6" s="91"/>
      <c r="V6" s="90" t="s">
        <v>1</v>
      </c>
      <c r="W6" s="91"/>
      <c r="X6" s="104" t="s">
        <v>29</v>
      </c>
    </row>
    <row r="7" spans="2:29" s="1" customFormat="1" x14ac:dyDescent="0.25">
      <c r="B7" s="86"/>
      <c r="C7" s="87"/>
      <c r="D7" s="88" t="s">
        <v>24</v>
      </c>
      <c r="E7" s="94"/>
      <c r="F7" s="94" t="s">
        <v>25</v>
      </c>
      <c r="G7" s="94"/>
      <c r="H7" s="94" t="s">
        <v>26</v>
      </c>
      <c r="I7" s="94"/>
      <c r="J7" s="94" t="s">
        <v>27</v>
      </c>
      <c r="K7" s="94"/>
      <c r="L7" s="94" t="s">
        <v>28</v>
      </c>
      <c r="M7" s="89"/>
      <c r="N7" s="92"/>
      <c r="O7" s="93"/>
      <c r="P7" s="92"/>
      <c r="Q7" s="93"/>
      <c r="R7" s="92"/>
      <c r="S7" s="93"/>
      <c r="T7" s="92"/>
      <c r="U7" s="93"/>
      <c r="V7" s="92"/>
      <c r="W7" s="93"/>
      <c r="X7" s="105"/>
    </row>
    <row r="8" spans="2:29" s="1" customFormat="1" x14ac:dyDescent="0.25">
      <c r="B8" s="88"/>
      <c r="C8" s="89"/>
      <c r="D8" s="52" t="s">
        <v>4</v>
      </c>
      <c r="E8" s="54" t="s">
        <v>0</v>
      </c>
      <c r="F8" s="54" t="s">
        <v>4</v>
      </c>
      <c r="G8" s="54" t="s">
        <v>0</v>
      </c>
      <c r="H8" s="54" t="s">
        <v>4</v>
      </c>
      <c r="I8" s="54" t="s">
        <v>0</v>
      </c>
      <c r="J8" s="54" t="s">
        <v>4</v>
      </c>
      <c r="K8" s="54" t="s">
        <v>0</v>
      </c>
      <c r="L8" s="54" t="s">
        <v>4</v>
      </c>
      <c r="M8" s="72" t="s">
        <v>0</v>
      </c>
      <c r="N8" s="71" t="s">
        <v>4</v>
      </c>
      <c r="O8" s="70" t="s">
        <v>0</v>
      </c>
      <c r="P8" s="52" t="s">
        <v>4</v>
      </c>
      <c r="Q8" s="55" t="s">
        <v>0</v>
      </c>
      <c r="R8" s="52" t="s">
        <v>4</v>
      </c>
      <c r="S8" s="55" t="s">
        <v>0</v>
      </c>
      <c r="T8" s="52" t="s">
        <v>4</v>
      </c>
      <c r="U8" s="55" t="s">
        <v>0</v>
      </c>
      <c r="V8" s="52" t="s">
        <v>4</v>
      </c>
      <c r="W8" s="53" t="s">
        <v>0</v>
      </c>
      <c r="X8" s="106"/>
    </row>
    <row r="9" spans="2:29" s="1" customFormat="1" x14ac:dyDescent="0.25">
      <c r="B9" s="42" t="s">
        <v>11</v>
      </c>
      <c r="C9" s="39"/>
      <c r="D9" s="52"/>
      <c r="E9" s="54"/>
      <c r="F9" s="54"/>
      <c r="G9" s="54"/>
      <c r="H9" s="54"/>
      <c r="I9" s="54"/>
      <c r="J9" s="20">
        <v>0</v>
      </c>
      <c r="K9" s="20">
        <v>0</v>
      </c>
      <c r="L9" s="20">
        <v>0</v>
      </c>
      <c r="M9" s="32">
        <v>0</v>
      </c>
      <c r="N9" s="5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f>N9+P9+R9+T9</f>
        <v>0</v>
      </c>
      <c r="W9" s="5">
        <f>O9+Q9+S9+U9</f>
        <v>0</v>
      </c>
      <c r="X9" s="30"/>
    </row>
    <row r="10" spans="2:29" s="1" customFormat="1" ht="50.25" customHeight="1" x14ac:dyDescent="0.25">
      <c r="B10" s="42" t="s">
        <v>12</v>
      </c>
      <c r="C10" s="39"/>
      <c r="D10" s="52"/>
      <c r="E10" s="54"/>
      <c r="F10" s="54"/>
      <c r="G10" s="54"/>
      <c r="H10" s="54"/>
      <c r="I10" s="54"/>
      <c r="J10" s="20">
        <v>0</v>
      </c>
      <c r="K10" s="20">
        <v>0</v>
      </c>
      <c r="L10" s="20">
        <v>0</v>
      </c>
      <c r="M10" s="32">
        <v>0</v>
      </c>
      <c r="N10" s="5">
        <v>0</v>
      </c>
      <c r="O10" s="6">
        <v>0</v>
      </c>
      <c r="P10" s="20">
        <v>0</v>
      </c>
      <c r="Q10" s="6">
        <v>0</v>
      </c>
      <c r="R10" s="5">
        <v>0</v>
      </c>
      <c r="S10" s="6">
        <v>0</v>
      </c>
      <c r="T10" s="20">
        <v>0</v>
      </c>
      <c r="U10" s="6">
        <v>0</v>
      </c>
      <c r="V10" s="5">
        <f t="shared" ref="V10:V24" si="0">N10+P10+R10+T10</f>
        <v>0</v>
      </c>
      <c r="W10" s="5">
        <f t="shared" ref="W10:W24" si="1">O10+Q10+S10+U10</f>
        <v>0</v>
      </c>
      <c r="X10" s="51"/>
    </row>
    <row r="11" spans="2:29" s="1" customFormat="1" ht="45" x14ac:dyDescent="0.25">
      <c r="B11" s="42" t="s">
        <v>13</v>
      </c>
      <c r="C11" s="39"/>
      <c r="D11" s="52"/>
      <c r="E11" s="54"/>
      <c r="F11" s="54"/>
      <c r="G11" s="54"/>
      <c r="H11" s="54"/>
      <c r="I11" s="54"/>
      <c r="J11" s="20">
        <v>0</v>
      </c>
      <c r="K11" s="20">
        <v>0</v>
      </c>
      <c r="L11" s="20">
        <v>0</v>
      </c>
      <c r="M11" s="32">
        <v>0</v>
      </c>
      <c r="N11" s="5">
        <v>0</v>
      </c>
      <c r="O11" s="6">
        <v>0</v>
      </c>
      <c r="P11" s="20">
        <v>25</v>
      </c>
      <c r="Q11" s="6">
        <v>25</v>
      </c>
      <c r="R11" s="20">
        <v>0</v>
      </c>
      <c r="S11" s="6">
        <v>0</v>
      </c>
      <c r="T11" s="20">
        <v>0</v>
      </c>
      <c r="U11" s="6">
        <v>0</v>
      </c>
      <c r="V11" s="5">
        <f t="shared" si="0"/>
        <v>25</v>
      </c>
      <c r="W11" s="5">
        <f t="shared" si="1"/>
        <v>25</v>
      </c>
      <c r="X11" s="51" t="s">
        <v>35</v>
      </c>
      <c r="Z11" s="3"/>
      <c r="AA11" s="4"/>
      <c r="AB11" s="4"/>
      <c r="AC11" s="4"/>
    </row>
    <row r="12" spans="2:29" s="1" customFormat="1" x14ac:dyDescent="0.25">
      <c r="B12" s="35" t="s">
        <v>14</v>
      </c>
      <c r="C12" s="40"/>
      <c r="D12" s="13"/>
      <c r="E12" s="21"/>
      <c r="F12" s="21"/>
      <c r="G12" s="21"/>
      <c r="H12" s="21"/>
      <c r="I12" s="21"/>
      <c r="J12" s="20">
        <v>0</v>
      </c>
      <c r="K12" s="20">
        <v>0</v>
      </c>
      <c r="L12" s="20">
        <v>0</v>
      </c>
      <c r="M12" s="32">
        <v>0</v>
      </c>
      <c r="N12" s="5">
        <v>0</v>
      </c>
      <c r="O12" s="6">
        <v>0</v>
      </c>
      <c r="P12" s="5">
        <v>0</v>
      </c>
      <c r="Q12" s="6">
        <v>0</v>
      </c>
      <c r="R12" s="5">
        <v>0</v>
      </c>
      <c r="S12" s="6">
        <v>0</v>
      </c>
      <c r="T12" s="5">
        <v>0</v>
      </c>
      <c r="U12" s="6">
        <v>0</v>
      </c>
      <c r="V12" s="5">
        <f t="shared" si="0"/>
        <v>0</v>
      </c>
      <c r="W12" s="5">
        <f t="shared" si="1"/>
        <v>0</v>
      </c>
      <c r="X12" s="30"/>
      <c r="Z12" s="3"/>
      <c r="AA12" s="4"/>
      <c r="AB12" s="4"/>
      <c r="AC12" s="4"/>
    </row>
    <row r="13" spans="2:29" s="1" customFormat="1" x14ac:dyDescent="0.25">
      <c r="B13" s="35" t="s">
        <v>10</v>
      </c>
      <c r="C13" s="40"/>
      <c r="D13" s="13"/>
      <c r="E13" s="21"/>
      <c r="F13" s="21"/>
      <c r="G13" s="21"/>
      <c r="H13" s="21"/>
      <c r="I13" s="21"/>
      <c r="J13" s="20">
        <v>0</v>
      </c>
      <c r="K13" s="20">
        <v>0</v>
      </c>
      <c r="L13" s="20">
        <v>0</v>
      </c>
      <c r="M13" s="32"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f t="shared" si="0"/>
        <v>0</v>
      </c>
      <c r="W13" s="5">
        <f t="shared" si="1"/>
        <v>0</v>
      </c>
      <c r="X13" s="30"/>
      <c r="Z13" s="3"/>
      <c r="AA13" s="4"/>
      <c r="AB13" s="4"/>
      <c r="AC13" s="4"/>
    </row>
    <row r="14" spans="2:29" s="1" customFormat="1" x14ac:dyDescent="0.25">
      <c r="B14" s="35" t="s">
        <v>15</v>
      </c>
      <c r="C14" s="40"/>
      <c r="D14" s="13"/>
      <c r="E14" s="21"/>
      <c r="F14" s="21"/>
      <c r="G14" s="21"/>
      <c r="H14" s="21"/>
      <c r="I14" s="21"/>
      <c r="J14" s="20">
        <v>0</v>
      </c>
      <c r="K14" s="20">
        <v>0</v>
      </c>
      <c r="L14" s="20">
        <v>0</v>
      </c>
      <c r="M14" s="32"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f t="shared" si="0"/>
        <v>0</v>
      </c>
      <c r="W14" s="5">
        <f t="shared" si="1"/>
        <v>0</v>
      </c>
      <c r="X14" s="30"/>
      <c r="Z14" s="3"/>
      <c r="AA14" s="4"/>
      <c r="AB14" s="4"/>
      <c r="AC14" s="4"/>
    </row>
    <row r="15" spans="2:29" s="1" customFormat="1" x14ac:dyDescent="0.25">
      <c r="B15" s="35" t="s">
        <v>16</v>
      </c>
      <c r="C15" s="40"/>
      <c r="D15" s="13"/>
      <c r="E15" s="21"/>
      <c r="F15" s="21"/>
      <c r="G15" s="21"/>
      <c r="H15" s="21"/>
      <c r="I15" s="21"/>
      <c r="J15" s="20">
        <v>0</v>
      </c>
      <c r="K15" s="20">
        <v>0</v>
      </c>
      <c r="L15" s="20">
        <v>0</v>
      </c>
      <c r="M15" s="32"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f t="shared" si="0"/>
        <v>0</v>
      </c>
      <c r="W15" s="5">
        <f t="shared" si="1"/>
        <v>0</v>
      </c>
      <c r="X15" s="30"/>
      <c r="Z15" s="3"/>
      <c r="AA15" s="4"/>
      <c r="AB15" s="4"/>
      <c r="AC15" s="4"/>
    </row>
    <row r="16" spans="2:29" s="1" customFormat="1" x14ac:dyDescent="0.25">
      <c r="B16" s="35" t="s">
        <v>19</v>
      </c>
      <c r="C16" s="40"/>
      <c r="D16" s="13"/>
      <c r="E16" s="21"/>
      <c r="F16" s="21"/>
      <c r="G16" s="21"/>
      <c r="H16" s="21"/>
      <c r="I16" s="21"/>
      <c r="J16" s="20">
        <v>0</v>
      </c>
      <c r="K16" s="20">
        <v>0</v>
      </c>
      <c r="L16" s="20">
        <v>0</v>
      </c>
      <c r="M16" s="32"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f t="shared" si="0"/>
        <v>0</v>
      </c>
      <c r="W16" s="5">
        <f t="shared" si="1"/>
        <v>0</v>
      </c>
      <c r="X16" s="30"/>
      <c r="Z16" s="3"/>
      <c r="AA16" s="4"/>
      <c r="AB16" s="4"/>
      <c r="AC16" s="4"/>
    </row>
    <row r="17" spans="2:29" s="1" customFormat="1" x14ac:dyDescent="0.25">
      <c r="B17" s="35" t="s">
        <v>18</v>
      </c>
      <c r="C17" s="40"/>
      <c r="D17" s="13"/>
      <c r="E17" s="21"/>
      <c r="F17" s="21"/>
      <c r="G17" s="21"/>
      <c r="H17" s="21"/>
      <c r="I17" s="21"/>
      <c r="J17" s="20">
        <v>0</v>
      </c>
      <c r="K17" s="20">
        <v>0</v>
      </c>
      <c r="L17" s="20">
        <v>0</v>
      </c>
      <c r="M17" s="32"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f t="shared" si="0"/>
        <v>0</v>
      </c>
      <c r="W17" s="5">
        <f t="shared" si="1"/>
        <v>0</v>
      </c>
      <c r="X17" s="30"/>
      <c r="Z17" s="3"/>
      <c r="AA17" s="4"/>
      <c r="AB17" s="4"/>
      <c r="AC17" s="4"/>
    </row>
    <row r="18" spans="2:29" s="1" customFormat="1" x14ac:dyDescent="0.25">
      <c r="B18" s="35" t="s">
        <v>17</v>
      </c>
      <c r="C18" s="40"/>
      <c r="D18" s="13"/>
      <c r="E18" s="21"/>
      <c r="F18" s="21"/>
      <c r="G18" s="21"/>
      <c r="H18" s="21"/>
      <c r="I18" s="21"/>
      <c r="J18" s="20">
        <v>0</v>
      </c>
      <c r="K18" s="20">
        <v>0</v>
      </c>
      <c r="L18" s="20">
        <v>0</v>
      </c>
      <c r="M18" s="32"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f t="shared" si="0"/>
        <v>0</v>
      </c>
      <c r="W18" s="5">
        <f t="shared" si="1"/>
        <v>0</v>
      </c>
      <c r="X18" s="30"/>
      <c r="Z18" s="3"/>
      <c r="AA18" s="4"/>
      <c r="AB18" s="4"/>
      <c r="AC18" s="4"/>
    </row>
    <row r="19" spans="2:29" s="1" customFormat="1" x14ac:dyDescent="0.25">
      <c r="B19" s="35" t="s">
        <v>20</v>
      </c>
      <c r="C19" s="40"/>
      <c r="D19" s="13"/>
      <c r="E19" s="21"/>
      <c r="F19" s="21"/>
      <c r="G19" s="21"/>
      <c r="H19" s="21"/>
      <c r="I19" s="21"/>
      <c r="J19" s="20">
        <v>0</v>
      </c>
      <c r="K19" s="20">
        <v>0</v>
      </c>
      <c r="L19" s="20">
        <v>0</v>
      </c>
      <c r="M19" s="32">
        <v>0</v>
      </c>
      <c r="N19" s="5">
        <v>0</v>
      </c>
      <c r="O19" s="6">
        <v>0</v>
      </c>
      <c r="P19" s="20">
        <v>16</v>
      </c>
      <c r="Q19" s="6">
        <v>16</v>
      </c>
      <c r="R19" s="20">
        <v>0</v>
      </c>
      <c r="S19" s="6">
        <v>0</v>
      </c>
      <c r="T19" s="20">
        <v>0</v>
      </c>
      <c r="U19" s="6">
        <v>0</v>
      </c>
      <c r="V19" s="5">
        <f t="shared" si="0"/>
        <v>16</v>
      </c>
      <c r="W19" s="5">
        <f t="shared" si="1"/>
        <v>16</v>
      </c>
      <c r="X19" s="30" t="s">
        <v>34</v>
      </c>
      <c r="Z19" s="3"/>
      <c r="AA19" s="4"/>
      <c r="AB19" s="4"/>
      <c r="AC19" s="4"/>
    </row>
    <row r="20" spans="2:29" s="1" customFormat="1" x14ac:dyDescent="0.25">
      <c r="B20" s="35" t="s">
        <v>21</v>
      </c>
      <c r="C20" s="40"/>
      <c r="D20" s="13"/>
      <c r="E20" s="21"/>
      <c r="F20" s="21"/>
      <c r="G20" s="21"/>
      <c r="H20" s="21"/>
      <c r="I20" s="21"/>
      <c r="J20" s="20">
        <v>0</v>
      </c>
      <c r="K20" s="20">
        <v>0</v>
      </c>
      <c r="L20" s="20">
        <v>0</v>
      </c>
      <c r="M20" s="32">
        <v>0</v>
      </c>
      <c r="N20" s="5">
        <v>0</v>
      </c>
      <c r="O20" s="6">
        <v>0</v>
      </c>
      <c r="P20" s="20">
        <v>0</v>
      </c>
      <c r="Q20" s="6">
        <v>0</v>
      </c>
      <c r="R20" s="20">
        <v>0</v>
      </c>
      <c r="S20" s="6">
        <v>0</v>
      </c>
      <c r="T20" s="20">
        <v>0</v>
      </c>
      <c r="U20" s="6">
        <v>0</v>
      </c>
      <c r="V20" s="5">
        <f t="shared" si="0"/>
        <v>0</v>
      </c>
      <c r="W20" s="5">
        <f t="shared" si="1"/>
        <v>0</v>
      </c>
      <c r="X20" s="30"/>
      <c r="Z20" s="3"/>
      <c r="AA20" s="4"/>
      <c r="AB20" s="4"/>
      <c r="AC20" s="4"/>
    </row>
    <row r="21" spans="2:29" s="1" customFormat="1" x14ac:dyDescent="0.25">
      <c r="B21" s="35" t="s">
        <v>22</v>
      </c>
      <c r="C21" s="40"/>
      <c r="D21" s="13"/>
      <c r="E21" s="21"/>
      <c r="F21" s="21"/>
      <c r="G21" s="21"/>
      <c r="H21" s="21"/>
      <c r="I21" s="21"/>
      <c r="J21" s="20">
        <v>0</v>
      </c>
      <c r="K21" s="20">
        <v>0</v>
      </c>
      <c r="L21" s="20">
        <v>0</v>
      </c>
      <c r="M21" s="32">
        <v>0</v>
      </c>
      <c r="N21" s="5">
        <v>0</v>
      </c>
      <c r="O21" s="6">
        <v>0</v>
      </c>
      <c r="P21" s="20">
        <v>0</v>
      </c>
      <c r="Q21" s="6">
        <v>0</v>
      </c>
      <c r="R21" s="20">
        <v>0</v>
      </c>
      <c r="S21" s="6">
        <v>0</v>
      </c>
      <c r="T21" s="20">
        <v>0</v>
      </c>
      <c r="U21" s="6">
        <v>0</v>
      </c>
      <c r="V21" s="5">
        <f t="shared" si="0"/>
        <v>0</v>
      </c>
      <c r="W21" s="5">
        <f t="shared" si="1"/>
        <v>0</v>
      </c>
      <c r="X21" s="30"/>
      <c r="Z21" s="3"/>
      <c r="AA21" s="4"/>
      <c r="AB21" s="4"/>
      <c r="AC21" s="4"/>
    </row>
    <row r="22" spans="2:29" s="1" customFormat="1" ht="15.75" thickBot="1" x14ac:dyDescent="0.3">
      <c r="B22" s="37" t="s">
        <v>23</v>
      </c>
      <c r="C22" s="41"/>
      <c r="D22" s="34"/>
      <c r="E22" s="22"/>
      <c r="F22" s="22"/>
      <c r="G22" s="22"/>
      <c r="H22" s="22"/>
      <c r="I22" s="22"/>
      <c r="J22" s="23">
        <v>0</v>
      </c>
      <c r="K22" s="60">
        <v>0</v>
      </c>
      <c r="L22" s="60">
        <v>0</v>
      </c>
      <c r="M22" s="61">
        <v>0</v>
      </c>
      <c r="N22" s="62">
        <v>0</v>
      </c>
      <c r="O22" s="63">
        <v>0</v>
      </c>
      <c r="P22" s="60">
        <v>0</v>
      </c>
      <c r="Q22" s="63">
        <v>0</v>
      </c>
      <c r="R22" s="60">
        <v>0</v>
      </c>
      <c r="S22" s="63">
        <v>0</v>
      </c>
      <c r="T22" s="60">
        <v>0</v>
      </c>
      <c r="U22" s="63">
        <v>0</v>
      </c>
      <c r="V22" s="62">
        <f t="shared" si="0"/>
        <v>0</v>
      </c>
      <c r="W22" s="62">
        <f t="shared" si="1"/>
        <v>0</v>
      </c>
      <c r="X22" s="73"/>
      <c r="Z22" s="3"/>
      <c r="AA22" s="4"/>
      <c r="AB22" s="4"/>
      <c r="AC22" s="4"/>
    </row>
    <row r="23" spans="2:29" ht="15.75" thickBot="1" x14ac:dyDescent="0.3">
      <c r="B23" s="44" t="s">
        <v>31</v>
      </c>
      <c r="C23" s="43"/>
      <c r="D23" s="34"/>
      <c r="E23" s="22"/>
      <c r="F23" s="22"/>
      <c r="G23" s="22"/>
      <c r="H23" s="22"/>
      <c r="I23" s="22"/>
      <c r="J23" s="64">
        <v>0</v>
      </c>
      <c r="K23" s="64">
        <v>0</v>
      </c>
      <c r="L23" s="64">
        <v>0</v>
      </c>
      <c r="M23" s="65">
        <v>0</v>
      </c>
      <c r="N23" s="66">
        <v>0</v>
      </c>
      <c r="O23" s="64">
        <v>0</v>
      </c>
      <c r="P23" s="64">
        <v>0</v>
      </c>
      <c r="Q23" s="64">
        <v>0</v>
      </c>
      <c r="R23" s="64">
        <v>0</v>
      </c>
      <c r="S23" s="64">
        <v>0</v>
      </c>
      <c r="T23" s="66">
        <v>0</v>
      </c>
      <c r="U23" s="64">
        <v>0</v>
      </c>
      <c r="V23" s="74">
        <f t="shared" si="0"/>
        <v>0</v>
      </c>
      <c r="W23" s="75">
        <f t="shared" si="1"/>
        <v>0</v>
      </c>
      <c r="X23" s="66"/>
      <c r="Z23" s="3"/>
    </row>
    <row r="24" spans="2:29" ht="15.75" thickBot="1" x14ac:dyDescent="0.3">
      <c r="B24" s="44" t="s">
        <v>30</v>
      </c>
      <c r="C24" s="43"/>
      <c r="D24" s="34"/>
      <c r="E24" s="22"/>
      <c r="F24" s="22"/>
      <c r="G24" s="22"/>
      <c r="H24" s="22"/>
      <c r="I24" s="22"/>
      <c r="J24" s="64">
        <v>0</v>
      </c>
      <c r="K24" s="64">
        <v>0</v>
      </c>
      <c r="L24" s="64">
        <v>0</v>
      </c>
      <c r="M24" s="65">
        <v>0</v>
      </c>
      <c r="N24" s="66">
        <v>0</v>
      </c>
      <c r="O24" s="64">
        <v>0</v>
      </c>
      <c r="P24" s="64">
        <v>0</v>
      </c>
      <c r="Q24" s="64">
        <v>0</v>
      </c>
      <c r="R24" s="64">
        <v>0</v>
      </c>
      <c r="S24" s="64">
        <v>0</v>
      </c>
      <c r="T24" s="66">
        <v>0</v>
      </c>
      <c r="U24" s="64">
        <v>0</v>
      </c>
      <c r="V24" s="66">
        <f t="shared" si="0"/>
        <v>0</v>
      </c>
      <c r="W24" s="66">
        <f t="shared" si="1"/>
        <v>0</v>
      </c>
      <c r="X24" s="31"/>
      <c r="Z24" s="3"/>
    </row>
    <row r="25" spans="2:29" x14ac:dyDescent="0.25">
      <c r="J25" s="47">
        <f>SUM(J9:J20)</f>
        <v>0</v>
      </c>
      <c r="K25" s="47">
        <f t="shared" ref="K25:W25" si="2">SUM(K9:K20)</f>
        <v>0</v>
      </c>
      <c r="L25" s="47">
        <f t="shared" si="2"/>
        <v>0</v>
      </c>
      <c r="M25" s="47">
        <f t="shared" si="2"/>
        <v>0</v>
      </c>
      <c r="N25" s="47">
        <f t="shared" si="2"/>
        <v>0</v>
      </c>
      <c r="O25" s="47">
        <f t="shared" si="2"/>
        <v>0</v>
      </c>
      <c r="P25" s="47">
        <f t="shared" si="2"/>
        <v>41</v>
      </c>
      <c r="Q25" s="47">
        <f t="shared" si="2"/>
        <v>41</v>
      </c>
      <c r="R25" s="47">
        <f t="shared" si="2"/>
        <v>0</v>
      </c>
      <c r="S25" s="47">
        <f t="shared" si="2"/>
        <v>0</v>
      </c>
      <c r="T25" s="47">
        <f t="shared" si="2"/>
        <v>0</v>
      </c>
      <c r="U25" s="47">
        <f t="shared" si="2"/>
        <v>0</v>
      </c>
      <c r="V25" s="47">
        <f t="shared" si="2"/>
        <v>41</v>
      </c>
      <c r="W25" s="47">
        <f t="shared" si="2"/>
        <v>41</v>
      </c>
      <c r="Z25" s="3"/>
    </row>
    <row r="26" spans="2:29" ht="15.75" thickBot="1" x14ac:dyDescent="0.3">
      <c r="B26" s="107" t="s">
        <v>8</v>
      </c>
      <c r="C26" s="107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Z26" s="3"/>
    </row>
    <row r="27" spans="2:29" s="1" customFormat="1" x14ac:dyDescent="0.25">
      <c r="B27" s="84" t="s">
        <v>2</v>
      </c>
      <c r="C27" s="85"/>
      <c r="D27" s="84">
        <v>2025</v>
      </c>
      <c r="E27" s="96"/>
      <c r="F27" s="96"/>
      <c r="G27" s="96"/>
      <c r="H27" s="96"/>
      <c r="I27" s="96"/>
      <c r="J27" s="96"/>
      <c r="K27" s="96"/>
      <c r="L27" s="96"/>
      <c r="M27" s="85"/>
      <c r="N27" s="90">
        <v>2025</v>
      </c>
      <c r="O27" s="91"/>
      <c r="P27" s="90">
        <v>2026</v>
      </c>
      <c r="Q27" s="91"/>
      <c r="R27" s="90">
        <v>2027</v>
      </c>
      <c r="S27" s="91"/>
      <c r="T27" s="90">
        <v>2028</v>
      </c>
      <c r="U27" s="91"/>
      <c r="V27" s="90" t="s">
        <v>1</v>
      </c>
      <c r="W27" s="91"/>
      <c r="X27" s="104" t="s">
        <v>29</v>
      </c>
      <c r="Z27" s="4"/>
      <c r="AA27" s="4"/>
      <c r="AB27" s="4"/>
      <c r="AC27" s="4"/>
    </row>
    <row r="28" spans="2:29" s="1" customFormat="1" x14ac:dyDescent="0.25">
      <c r="B28" s="86"/>
      <c r="C28" s="87"/>
      <c r="D28" s="88" t="s">
        <v>24</v>
      </c>
      <c r="E28" s="94"/>
      <c r="F28" s="94" t="s">
        <v>25</v>
      </c>
      <c r="G28" s="94"/>
      <c r="H28" s="94" t="s">
        <v>26</v>
      </c>
      <c r="I28" s="94"/>
      <c r="J28" s="94" t="s">
        <v>27</v>
      </c>
      <c r="K28" s="94"/>
      <c r="L28" s="94" t="s">
        <v>28</v>
      </c>
      <c r="M28" s="89"/>
      <c r="N28" s="92"/>
      <c r="O28" s="93"/>
      <c r="P28" s="92"/>
      <c r="Q28" s="93"/>
      <c r="R28" s="92"/>
      <c r="S28" s="93"/>
      <c r="T28" s="92"/>
      <c r="U28" s="93"/>
      <c r="V28" s="92"/>
      <c r="W28" s="93"/>
      <c r="X28" s="105"/>
      <c r="Z28" s="4"/>
      <c r="AA28" s="4"/>
      <c r="AB28" s="4"/>
      <c r="AC28" s="4"/>
    </row>
    <row r="29" spans="2:29" s="1" customFormat="1" x14ac:dyDescent="0.25">
      <c r="B29" s="88"/>
      <c r="C29" s="89"/>
      <c r="D29" s="52" t="s">
        <v>4</v>
      </c>
      <c r="E29" s="54" t="s">
        <v>0</v>
      </c>
      <c r="F29" s="54" t="s">
        <v>4</v>
      </c>
      <c r="G29" s="54" t="s">
        <v>0</v>
      </c>
      <c r="H29" s="54" t="s">
        <v>4</v>
      </c>
      <c r="I29" s="54" t="s">
        <v>0</v>
      </c>
      <c r="J29" s="54" t="s">
        <v>4</v>
      </c>
      <c r="K29" s="54" t="s">
        <v>0</v>
      </c>
      <c r="L29" s="54" t="s">
        <v>4</v>
      </c>
      <c r="M29" s="72" t="s">
        <v>0</v>
      </c>
      <c r="N29" s="71" t="s">
        <v>4</v>
      </c>
      <c r="O29" s="70" t="s">
        <v>0</v>
      </c>
      <c r="P29" s="52" t="s">
        <v>4</v>
      </c>
      <c r="Q29" s="55" t="s">
        <v>0</v>
      </c>
      <c r="R29" s="52" t="s">
        <v>4</v>
      </c>
      <c r="S29" s="55" t="s">
        <v>0</v>
      </c>
      <c r="T29" s="52" t="s">
        <v>4</v>
      </c>
      <c r="U29" s="55" t="s">
        <v>0</v>
      </c>
      <c r="V29" s="52" t="s">
        <v>4</v>
      </c>
      <c r="W29" s="55" t="s">
        <v>0</v>
      </c>
      <c r="X29" s="106"/>
      <c r="Z29" s="4"/>
      <c r="AA29" s="4"/>
      <c r="AB29" s="4"/>
      <c r="AC29" s="4"/>
    </row>
    <row r="30" spans="2:29" s="1" customFormat="1" x14ac:dyDescent="0.25">
      <c r="B30" s="42" t="s">
        <v>11</v>
      </c>
      <c r="C30" s="39"/>
      <c r="D30" s="52"/>
      <c r="E30" s="54"/>
      <c r="F30" s="54"/>
      <c r="G30" s="54"/>
      <c r="H30" s="54"/>
      <c r="I30" s="54"/>
      <c r="J30" s="20">
        <v>0</v>
      </c>
      <c r="K30" s="20">
        <v>0</v>
      </c>
      <c r="L30" s="20">
        <v>0</v>
      </c>
      <c r="M30" s="32">
        <v>0</v>
      </c>
      <c r="N30" s="5">
        <v>0</v>
      </c>
      <c r="O30" s="6">
        <v>0</v>
      </c>
      <c r="P30" s="5">
        <v>0</v>
      </c>
      <c r="Q30" s="6">
        <v>0</v>
      </c>
      <c r="R30" s="5">
        <v>0</v>
      </c>
      <c r="S30" s="6">
        <v>0</v>
      </c>
      <c r="T30" s="5">
        <v>0</v>
      </c>
      <c r="U30" s="6">
        <v>0</v>
      </c>
      <c r="V30" s="62">
        <f t="shared" ref="V30:V45" si="3">N30+P30+R30+T30</f>
        <v>0</v>
      </c>
      <c r="W30" s="62">
        <f t="shared" ref="W30:W45" si="4">O30+Q30+S30+U30</f>
        <v>0</v>
      </c>
      <c r="X30" s="30"/>
      <c r="Z30" s="4"/>
      <c r="AA30" s="4"/>
      <c r="AB30" s="4"/>
      <c r="AC30" s="4"/>
    </row>
    <row r="31" spans="2:29" s="1" customFormat="1" x14ac:dyDescent="0.25">
      <c r="B31" s="42" t="s">
        <v>12</v>
      </c>
      <c r="C31" s="39"/>
      <c r="D31" s="52"/>
      <c r="E31" s="54"/>
      <c r="F31" s="54"/>
      <c r="G31" s="54"/>
      <c r="H31" s="54"/>
      <c r="I31" s="54"/>
      <c r="J31" s="20">
        <v>0</v>
      </c>
      <c r="K31" s="20">
        <v>0</v>
      </c>
      <c r="L31" s="20">
        <v>0</v>
      </c>
      <c r="M31" s="32">
        <v>0</v>
      </c>
      <c r="N31" s="5">
        <v>0</v>
      </c>
      <c r="O31" s="6">
        <v>0</v>
      </c>
      <c r="P31" s="20">
        <v>0</v>
      </c>
      <c r="Q31" s="6">
        <v>0</v>
      </c>
      <c r="R31" s="5">
        <v>0</v>
      </c>
      <c r="S31" s="6">
        <v>0</v>
      </c>
      <c r="T31" s="20">
        <v>0</v>
      </c>
      <c r="U31" s="6">
        <v>0</v>
      </c>
      <c r="V31" s="62">
        <f t="shared" si="3"/>
        <v>0</v>
      </c>
      <c r="W31" s="62">
        <f t="shared" si="4"/>
        <v>0</v>
      </c>
      <c r="X31" s="30"/>
      <c r="Z31" s="4"/>
      <c r="AA31" s="4"/>
      <c r="AB31" s="4"/>
      <c r="AC31" s="4"/>
    </row>
    <row r="32" spans="2:29" s="1" customFormat="1" x14ac:dyDescent="0.25">
      <c r="B32" s="42" t="s">
        <v>13</v>
      </c>
      <c r="C32" s="39"/>
      <c r="D32" s="52"/>
      <c r="E32" s="54"/>
      <c r="F32" s="54"/>
      <c r="G32" s="54"/>
      <c r="H32" s="54"/>
      <c r="I32" s="54"/>
      <c r="J32" s="20">
        <v>0</v>
      </c>
      <c r="K32" s="20">
        <v>0</v>
      </c>
      <c r="L32" s="20">
        <v>0</v>
      </c>
      <c r="M32" s="32">
        <v>0</v>
      </c>
      <c r="N32" s="5">
        <v>0</v>
      </c>
      <c r="O32" s="6">
        <v>0</v>
      </c>
      <c r="P32" s="20">
        <v>0</v>
      </c>
      <c r="Q32" s="6">
        <v>0</v>
      </c>
      <c r="R32" s="20">
        <v>0</v>
      </c>
      <c r="S32" s="6">
        <v>0</v>
      </c>
      <c r="T32" s="20">
        <v>0</v>
      </c>
      <c r="U32" s="6">
        <v>0</v>
      </c>
      <c r="V32" s="62">
        <f t="shared" si="3"/>
        <v>0</v>
      </c>
      <c r="W32" s="62">
        <f t="shared" si="4"/>
        <v>0</v>
      </c>
      <c r="X32" s="30"/>
      <c r="Z32" s="4"/>
      <c r="AA32" s="4"/>
      <c r="AB32" s="4"/>
      <c r="AC32" s="4"/>
    </row>
    <row r="33" spans="2:29" s="1" customFormat="1" x14ac:dyDescent="0.25">
      <c r="B33" s="35" t="s">
        <v>14</v>
      </c>
      <c r="C33" s="40"/>
      <c r="D33" s="13"/>
      <c r="E33" s="21"/>
      <c r="F33" s="21"/>
      <c r="G33" s="21"/>
      <c r="H33" s="21"/>
      <c r="I33" s="21"/>
      <c r="J33" s="20">
        <v>0</v>
      </c>
      <c r="K33" s="20">
        <v>0</v>
      </c>
      <c r="L33" s="20">
        <v>0</v>
      </c>
      <c r="M33" s="32">
        <v>0</v>
      </c>
      <c r="N33" s="5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6">
        <v>0</v>
      </c>
      <c r="V33" s="62">
        <f t="shared" si="3"/>
        <v>0</v>
      </c>
      <c r="W33" s="62">
        <f t="shared" si="4"/>
        <v>0</v>
      </c>
      <c r="X33" s="30"/>
      <c r="Z33" s="4"/>
      <c r="AA33" s="4"/>
      <c r="AB33" s="4"/>
      <c r="AC33" s="4"/>
    </row>
    <row r="34" spans="2:29" s="1" customFormat="1" x14ac:dyDescent="0.25">
      <c r="B34" s="35" t="s">
        <v>10</v>
      </c>
      <c r="C34" s="40"/>
      <c r="D34" s="13"/>
      <c r="E34" s="21"/>
      <c r="F34" s="21"/>
      <c r="G34" s="21"/>
      <c r="H34" s="21"/>
      <c r="I34" s="21"/>
      <c r="J34" s="20">
        <v>0</v>
      </c>
      <c r="K34" s="20">
        <v>0</v>
      </c>
      <c r="L34" s="20">
        <v>0</v>
      </c>
      <c r="M34" s="32">
        <v>0</v>
      </c>
      <c r="N34" s="5">
        <v>0</v>
      </c>
      <c r="O34" s="6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6">
        <v>0</v>
      </c>
      <c r="V34" s="62">
        <f t="shared" si="3"/>
        <v>0</v>
      </c>
      <c r="W34" s="62">
        <f t="shared" si="4"/>
        <v>0</v>
      </c>
      <c r="X34" s="30"/>
      <c r="Z34" s="4"/>
      <c r="AA34" s="4"/>
      <c r="AB34" s="4"/>
      <c r="AC34" s="4"/>
    </row>
    <row r="35" spans="2:29" s="1" customFormat="1" x14ac:dyDescent="0.25">
      <c r="B35" s="35" t="s">
        <v>15</v>
      </c>
      <c r="C35" s="40"/>
      <c r="D35" s="13"/>
      <c r="E35" s="21"/>
      <c r="F35" s="21"/>
      <c r="G35" s="21"/>
      <c r="H35" s="21"/>
      <c r="I35" s="21"/>
      <c r="J35" s="20">
        <v>0</v>
      </c>
      <c r="K35" s="20">
        <v>0</v>
      </c>
      <c r="L35" s="20">
        <v>0</v>
      </c>
      <c r="M35" s="32">
        <v>0</v>
      </c>
      <c r="N35" s="5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62">
        <f t="shared" si="3"/>
        <v>0</v>
      </c>
      <c r="W35" s="62">
        <f t="shared" si="4"/>
        <v>0</v>
      </c>
      <c r="X35" s="30"/>
      <c r="Z35" s="4"/>
      <c r="AA35" s="4"/>
      <c r="AB35" s="4"/>
      <c r="AC35" s="4"/>
    </row>
    <row r="36" spans="2:29" s="1" customFormat="1" x14ac:dyDescent="0.25">
      <c r="B36" s="35" t="s">
        <v>16</v>
      </c>
      <c r="C36" s="40"/>
      <c r="D36" s="13"/>
      <c r="E36" s="21"/>
      <c r="F36" s="21"/>
      <c r="G36" s="21"/>
      <c r="H36" s="21"/>
      <c r="I36" s="21"/>
      <c r="J36" s="20">
        <v>0</v>
      </c>
      <c r="K36" s="20">
        <v>0</v>
      </c>
      <c r="L36" s="20">
        <v>0</v>
      </c>
      <c r="M36" s="32">
        <v>0</v>
      </c>
      <c r="N36" s="5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62">
        <f t="shared" si="3"/>
        <v>0</v>
      </c>
      <c r="W36" s="62">
        <f t="shared" si="4"/>
        <v>0</v>
      </c>
      <c r="X36" s="30"/>
      <c r="Z36" s="4"/>
      <c r="AA36" s="4"/>
      <c r="AB36" s="4"/>
      <c r="AC36" s="4"/>
    </row>
    <row r="37" spans="2:29" s="1" customFormat="1" x14ac:dyDescent="0.25">
      <c r="B37" s="35" t="s">
        <v>19</v>
      </c>
      <c r="C37" s="40"/>
      <c r="D37" s="13"/>
      <c r="E37" s="21"/>
      <c r="F37" s="21"/>
      <c r="G37" s="21"/>
      <c r="H37" s="21"/>
      <c r="I37" s="21"/>
      <c r="J37" s="20">
        <v>0</v>
      </c>
      <c r="K37" s="20">
        <v>0</v>
      </c>
      <c r="L37" s="20">
        <v>0</v>
      </c>
      <c r="M37" s="32">
        <v>0</v>
      </c>
      <c r="N37" s="5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62">
        <f t="shared" si="3"/>
        <v>0</v>
      </c>
      <c r="W37" s="62">
        <f t="shared" si="4"/>
        <v>0</v>
      </c>
      <c r="X37" s="30"/>
      <c r="Z37" s="4"/>
      <c r="AA37" s="4"/>
      <c r="AB37" s="4"/>
      <c r="AC37" s="4"/>
    </row>
    <row r="38" spans="2:29" s="1" customFormat="1" x14ac:dyDescent="0.25">
      <c r="B38" s="35" t="s">
        <v>18</v>
      </c>
      <c r="C38" s="40"/>
      <c r="D38" s="13"/>
      <c r="E38" s="21"/>
      <c r="F38" s="21"/>
      <c r="G38" s="21"/>
      <c r="H38" s="21"/>
      <c r="I38" s="21"/>
      <c r="J38" s="20">
        <v>0</v>
      </c>
      <c r="K38" s="20">
        <v>0</v>
      </c>
      <c r="L38" s="20">
        <v>0</v>
      </c>
      <c r="M38" s="32">
        <v>0</v>
      </c>
      <c r="N38" s="5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62">
        <f t="shared" si="3"/>
        <v>0</v>
      </c>
      <c r="W38" s="62">
        <f t="shared" si="4"/>
        <v>0</v>
      </c>
      <c r="X38" s="30"/>
      <c r="Z38" s="4"/>
      <c r="AA38" s="4"/>
      <c r="AB38" s="4"/>
      <c r="AC38" s="4"/>
    </row>
    <row r="39" spans="2:29" s="1" customFormat="1" x14ac:dyDescent="0.25">
      <c r="B39" s="35" t="s">
        <v>17</v>
      </c>
      <c r="C39" s="40"/>
      <c r="D39" s="13"/>
      <c r="E39" s="21"/>
      <c r="F39" s="21"/>
      <c r="G39" s="21"/>
      <c r="H39" s="21"/>
      <c r="I39" s="21"/>
      <c r="J39" s="20">
        <v>0</v>
      </c>
      <c r="K39" s="20">
        <v>0</v>
      </c>
      <c r="L39" s="20">
        <v>0</v>
      </c>
      <c r="M39" s="32">
        <v>0</v>
      </c>
      <c r="N39" s="5">
        <v>0</v>
      </c>
      <c r="O39" s="6">
        <v>0</v>
      </c>
      <c r="P39" s="5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62">
        <f t="shared" si="3"/>
        <v>0</v>
      </c>
      <c r="W39" s="62">
        <f t="shared" si="4"/>
        <v>0</v>
      </c>
      <c r="X39" s="30"/>
      <c r="Z39" s="4"/>
      <c r="AA39" s="4"/>
      <c r="AB39" s="4"/>
      <c r="AC39" s="4"/>
    </row>
    <row r="40" spans="2:29" s="1" customFormat="1" x14ac:dyDescent="0.25">
      <c r="B40" s="35" t="s">
        <v>20</v>
      </c>
      <c r="C40" s="40"/>
      <c r="D40" s="13"/>
      <c r="E40" s="21"/>
      <c r="F40" s="21"/>
      <c r="G40" s="21"/>
      <c r="H40" s="21"/>
      <c r="I40" s="21"/>
      <c r="J40" s="20">
        <v>0</v>
      </c>
      <c r="K40" s="20">
        <v>0</v>
      </c>
      <c r="L40" s="20">
        <v>0</v>
      </c>
      <c r="M40" s="32">
        <v>0</v>
      </c>
      <c r="N40" s="5">
        <v>0</v>
      </c>
      <c r="O40" s="6">
        <v>0</v>
      </c>
      <c r="P40" s="20">
        <v>0</v>
      </c>
      <c r="Q40" s="6">
        <v>0</v>
      </c>
      <c r="R40" s="20">
        <v>0</v>
      </c>
      <c r="S40" s="6">
        <v>0</v>
      </c>
      <c r="T40" s="20">
        <v>0</v>
      </c>
      <c r="U40" s="6">
        <v>0</v>
      </c>
      <c r="V40" s="62">
        <f t="shared" si="3"/>
        <v>0</v>
      </c>
      <c r="W40" s="62">
        <f t="shared" si="4"/>
        <v>0</v>
      </c>
      <c r="X40" s="30"/>
      <c r="Z40" s="4"/>
      <c r="AA40" s="4"/>
      <c r="AB40" s="4"/>
      <c r="AC40" s="4"/>
    </row>
    <row r="41" spans="2:29" s="1" customFormat="1" x14ac:dyDescent="0.25">
      <c r="B41" s="35" t="s">
        <v>21</v>
      </c>
      <c r="C41" s="40"/>
      <c r="D41" s="13"/>
      <c r="E41" s="21"/>
      <c r="F41" s="21"/>
      <c r="G41" s="21"/>
      <c r="H41" s="21"/>
      <c r="I41" s="21"/>
      <c r="J41" s="20">
        <v>0</v>
      </c>
      <c r="K41" s="20">
        <v>0</v>
      </c>
      <c r="L41" s="20">
        <v>0</v>
      </c>
      <c r="M41" s="32">
        <v>0</v>
      </c>
      <c r="N41" s="5">
        <v>0</v>
      </c>
      <c r="O41" s="6">
        <v>0</v>
      </c>
      <c r="P41" s="20">
        <v>0</v>
      </c>
      <c r="Q41" s="6">
        <v>0</v>
      </c>
      <c r="R41" s="20">
        <v>0</v>
      </c>
      <c r="S41" s="6">
        <v>0</v>
      </c>
      <c r="T41" s="20">
        <v>0</v>
      </c>
      <c r="U41" s="6">
        <v>0</v>
      </c>
      <c r="V41" s="62">
        <f t="shared" si="3"/>
        <v>0</v>
      </c>
      <c r="W41" s="62">
        <f t="shared" si="4"/>
        <v>0</v>
      </c>
      <c r="X41" s="30"/>
      <c r="Z41" s="4"/>
      <c r="AA41" s="4"/>
      <c r="AB41" s="4"/>
      <c r="AC41" s="4"/>
    </row>
    <row r="42" spans="2:29" s="1" customFormat="1" x14ac:dyDescent="0.25">
      <c r="B42" s="35" t="s">
        <v>22</v>
      </c>
      <c r="C42" s="40"/>
      <c r="D42" s="13"/>
      <c r="E42" s="21"/>
      <c r="F42" s="21"/>
      <c r="G42" s="21"/>
      <c r="H42" s="21"/>
      <c r="I42" s="21"/>
      <c r="J42" s="20">
        <v>0</v>
      </c>
      <c r="K42" s="20">
        <v>0</v>
      </c>
      <c r="L42" s="20">
        <v>0</v>
      </c>
      <c r="M42" s="32">
        <v>0</v>
      </c>
      <c r="N42" s="5">
        <v>0</v>
      </c>
      <c r="O42" s="6">
        <v>0</v>
      </c>
      <c r="P42" s="20">
        <v>0</v>
      </c>
      <c r="Q42" s="6">
        <v>0</v>
      </c>
      <c r="R42" s="20">
        <v>0</v>
      </c>
      <c r="S42" s="6">
        <v>0</v>
      </c>
      <c r="T42" s="20">
        <v>0</v>
      </c>
      <c r="U42" s="6">
        <v>0</v>
      </c>
      <c r="V42" s="62">
        <f t="shared" si="3"/>
        <v>0</v>
      </c>
      <c r="W42" s="62">
        <f t="shared" si="4"/>
        <v>0</v>
      </c>
      <c r="X42" s="30"/>
      <c r="Z42" s="4"/>
      <c r="AA42" s="4"/>
      <c r="AB42" s="4"/>
      <c r="AC42" s="4"/>
    </row>
    <row r="43" spans="2:29" s="1" customFormat="1" ht="15.75" thickBot="1" x14ac:dyDescent="0.3">
      <c r="B43" s="37" t="s">
        <v>23</v>
      </c>
      <c r="C43" s="41"/>
      <c r="D43" s="34"/>
      <c r="E43" s="22"/>
      <c r="F43" s="22"/>
      <c r="G43" s="22"/>
      <c r="H43" s="22"/>
      <c r="I43" s="22"/>
      <c r="J43" s="23">
        <v>0</v>
      </c>
      <c r="K43" s="60">
        <v>0</v>
      </c>
      <c r="L43" s="60">
        <v>0</v>
      </c>
      <c r="M43" s="61">
        <v>0</v>
      </c>
      <c r="N43" s="62">
        <v>0</v>
      </c>
      <c r="O43" s="63">
        <v>0</v>
      </c>
      <c r="P43" s="60">
        <v>0</v>
      </c>
      <c r="Q43" s="63">
        <v>0</v>
      </c>
      <c r="R43" s="60">
        <v>0</v>
      </c>
      <c r="S43" s="63">
        <v>0</v>
      </c>
      <c r="T43" s="60">
        <v>0</v>
      </c>
      <c r="U43" s="63">
        <v>0</v>
      </c>
      <c r="V43" s="62">
        <f t="shared" si="3"/>
        <v>0</v>
      </c>
      <c r="W43" s="62">
        <f t="shared" si="4"/>
        <v>0</v>
      </c>
      <c r="X43" s="31"/>
      <c r="Z43" s="4"/>
      <c r="AA43" s="4"/>
      <c r="AB43" s="4"/>
      <c r="AC43" s="4"/>
    </row>
    <row r="44" spans="2:29" ht="15.75" thickBot="1" x14ac:dyDescent="0.3">
      <c r="B44" s="44" t="s">
        <v>31</v>
      </c>
      <c r="C44" s="43"/>
      <c r="D44" s="34"/>
      <c r="E44" s="22"/>
      <c r="F44" s="22"/>
      <c r="G44" s="22"/>
      <c r="H44" s="22"/>
      <c r="I44" s="22"/>
      <c r="J44" s="64">
        <v>0</v>
      </c>
      <c r="K44" s="64">
        <v>0</v>
      </c>
      <c r="L44" s="64">
        <v>0</v>
      </c>
      <c r="M44" s="65">
        <v>0</v>
      </c>
      <c r="N44" s="66">
        <v>0</v>
      </c>
      <c r="O44" s="64">
        <v>0</v>
      </c>
      <c r="P44" s="64">
        <v>0</v>
      </c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78">
        <f t="shared" si="3"/>
        <v>0</v>
      </c>
      <c r="W44" s="66">
        <f t="shared" si="4"/>
        <v>0</v>
      </c>
      <c r="X44" s="31"/>
      <c r="Z44" s="3"/>
    </row>
    <row r="45" spans="2:29" ht="15.75" thickBot="1" x14ac:dyDescent="0.3">
      <c r="B45" s="44" t="s">
        <v>30</v>
      </c>
      <c r="C45" s="43"/>
      <c r="D45" s="34"/>
      <c r="E45" s="22"/>
      <c r="F45" s="22"/>
      <c r="G45" s="22"/>
      <c r="H45" s="22"/>
      <c r="I45" s="22"/>
      <c r="J45" s="64">
        <v>0</v>
      </c>
      <c r="K45" s="64">
        <v>0</v>
      </c>
      <c r="L45" s="64">
        <v>0</v>
      </c>
      <c r="M45" s="65">
        <v>0</v>
      </c>
      <c r="N45" s="66">
        <v>0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76">
        <f t="shared" si="3"/>
        <v>0</v>
      </c>
      <c r="W45" s="77">
        <f t="shared" si="4"/>
        <v>0</v>
      </c>
      <c r="X45" s="31"/>
      <c r="Z45" s="3"/>
    </row>
    <row r="46" spans="2:29" x14ac:dyDescent="0.25">
      <c r="J46" s="47">
        <f>SUM(J30:J40)</f>
        <v>0</v>
      </c>
      <c r="K46" s="48">
        <f t="shared" ref="K46:W46" si="5">SUM(K30:K40)</f>
        <v>0</v>
      </c>
      <c r="L46" s="48">
        <f t="shared" si="5"/>
        <v>0</v>
      </c>
      <c r="M46" s="48">
        <f t="shared" si="5"/>
        <v>0</v>
      </c>
      <c r="N46" s="48">
        <f t="shared" si="5"/>
        <v>0</v>
      </c>
      <c r="O46" s="48">
        <f t="shared" si="5"/>
        <v>0</v>
      </c>
      <c r="P46" s="48">
        <f t="shared" si="5"/>
        <v>0</v>
      </c>
      <c r="Q46" s="48">
        <f t="shared" si="5"/>
        <v>0</v>
      </c>
      <c r="R46" s="48">
        <f t="shared" si="5"/>
        <v>0</v>
      </c>
      <c r="S46" s="48">
        <f t="shared" si="5"/>
        <v>0</v>
      </c>
      <c r="T46" s="48">
        <f t="shared" si="5"/>
        <v>0</v>
      </c>
      <c r="U46" s="48">
        <f t="shared" si="5"/>
        <v>0</v>
      </c>
      <c r="V46" s="48">
        <f t="shared" si="5"/>
        <v>0</v>
      </c>
      <c r="W46" s="48">
        <f t="shared" si="5"/>
        <v>0</v>
      </c>
    </row>
    <row r="47" spans="2:29" ht="15.75" hidden="1" thickBot="1" x14ac:dyDescent="0.3">
      <c r="B47" s="108" t="s">
        <v>7</v>
      </c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7"/>
      <c r="O47" s="107"/>
      <c r="P47" s="107"/>
      <c r="Q47" s="107"/>
      <c r="R47" s="107"/>
      <c r="S47" s="107"/>
      <c r="T47" s="107"/>
      <c r="U47" s="107"/>
      <c r="V47" s="107"/>
      <c r="W47" s="107"/>
    </row>
    <row r="48" spans="2:29" s="1" customFormat="1" ht="15" hidden="1" customHeight="1" x14ac:dyDescent="0.25">
      <c r="B48" s="98" t="s">
        <v>2</v>
      </c>
      <c r="C48" s="101" t="s">
        <v>3</v>
      </c>
      <c r="D48" s="84">
        <v>2020</v>
      </c>
      <c r="E48" s="96"/>
      <c r="F48" s="96"/>
      <c r="G48" s="96"/>
      <c r="H48" s="96"/>
      <c r="I48" s="96"/>
      <c r="J48" s="96"/>
      <c r="K48" s="96"/>
      <c r="L48" s="96"/>
      <c r="M48" s="97"/>
      <c r="N48" s="90">
        <v>2025</v>
      </c>
      <c r="O48" s="91"/>
      <c r="P48" s="90">
        <v>2025</v>
      </c>
      <c r="Q48" s="91"/>
      <c r="R48" s="90">
        <v>2025</v>
      </c>
      <c r="S48" s="91"/>
      <c r="T48" s="90">
        <v>2025</v>
      </c>
      <c r="U48" s="91"/>
      <c r="V48" s="90" t="s">
        <v>1</v>
      </c>
      <c r="W48" s="91"/>
      <c r="X48" s="104" t="s">
        <v>29</v>
      </c>
      <c r="Z48" s="4"/>
      <c r="AA48" s="4"/>
      <c r="AB48" s="4"/>
      <c r="AC48" s="4"/>
    </row>
    <row r="49" spans="2:29" s="1" customFormat="1" ht="15" hidden="1" customHeight="1" x14ac:dyDescent="0.25">
      <c r="B49" s="99"/>
      <c r="C49" s="102"/>
      <c r="D49" s="88" t="s">
        <v>24</v>
      </c>
      <c r="E49" s="94"/>
      <c r="F49" s="94" t="s">
        <v>25</v>
      </c>
      <c r="G49" s="94"/>
      <c r="H49" s="94" t="s">
        <v>26</v>
      </c>
      <c r="I49" s="94"/>
      <c r="J49" s="94" t="s">
        <v>27</v>
      </c>
      <c r="K49" s="94"/>
      <c r="L49" s="94" t="s">
        <v>28</v>
      </c>
      <c r="M49" s="95"/>
      <c r="N49" s="92"/>
      <c r="O49" s="93"/>
      <c r="P49" s="92"/>
      <c r="Q49" s="93"/>
      <c r="R49" s="92"/>
      <c r="S49" s="93"/>
      <c r="T49" s="92"/>
      <c r="U49" s="93"/>
      <c r="V49" s="92"/>
      <c r="W49" s="93"/>
      <c r="X49" s="105"/>
      <c r="Z49" s="4"/>
      <c r="AA49" s="4"/>
      <c r="AB49" s="4"/>
      <c r="AC49" s="4"/>
    </row>
    <row r="50" spans="2:29" s="1" customFormat="1" hidden="1" x14ac:dyDescent="0.25">
      <c r="B50" s="100"/>
      <c r="C50" s="103"/>
      <c r="D50" s="52" t="s">
        <v>4</v>
      </c>
      <c r="E50" s="54" t="s">
        <v>0</v>
      </c>
      <c r="F50" s="54" t="s">
        <v>4</v>
      </c>
      <c r="G50" s="54" t="s">
        <v>0</v>
      </c>
      <c r="H50" s="54" t="s">
        <v>4</v>
      </c>
      <c r="I50" s="54" t="s">
        <v>0</v>
      </c>
      <c r="J50" s="54" t="s">
        <v>4</v>
      </c>
      <c r="K50" s="54" t="s">
        <v>0</v>
      </c>
      <c r="L50" s="54" t="s">
        <v>4</v>
      </c>
      <c r="M50" s="55" t="s">
        <v>0</v>
      </c>
      <c r="N50" s="52" t="s">
        <v>4</v>
      </c>
      <c r="O50" s="55" t="s">
        <v>0</v>
      </c>
      <c r="P50" s="52" t="s">
        <v>4</v>
      </c>
      <c r="Q50" s="55" t="s">
        <v>0</v>
      </c>
      <c r="R50" s="52" t="s">
        <v>4</v>
      </c>
      <c r="S50" s="55" t="s">
        <v>0</v>
      </c>
      <c r="T50" s="52" t="s">
        <v>4</v>
      </c>
      <c r="U50" s="55" t="s">
        <v>0</v>
      </c>
      <c r="V50" s="52" t="s">
        <v>4</v>
      </c>
      <c r="W50" s="55" t="s">
        <v>0</v>
      </c>
      <c r="X50" s="106"/>
      <c r="Z50" s="4"/>
      <c r="AA50" s="4"/>
      <c r="AB50" s="4"/>
      <c r="AC50" s="4"/>
    </row>
    <row r="51" spans="2:29" s="1" customFormat="1" hidden="1" x14ac:dyDescent="0.25">
      <c r="B51" s="14" t="s">
        <v>11</v>
      </c>
      <c r="C51" s="17">
        <v>500000</v>
      </c>
      <c r="D51" s="26"/>
      <c r="E51" s="24"/>
      <c r="F51" s="24"/>
      <c r="G51" s="24"/>
      <c r="H51" s="24"/>
      <c r="I51" s="24"/>
      <c r="J51" s="57">
        <v>12500</v>
      </c>
      <c r="K51" s="24"/>
      <c r="L51" s="20">
        <f>C51*0.05/2</f>
        <v>12500</v>
      </c>
      <c r="M51" s="6"/>
      <c r="N51" s="5">
        <f>$C51*0.05</f>
        <v>25000</v>
      </c>
      <c r="O51" s="6"/>
      <c r="P51" s="5">
        <f>$C51*0.05</f>
        <v>25000</v>
      </c>
      <c r="Q51" s="6"/>
      <c r="R51" s="5">
        <f>$C51*0.05</f>
        <v>25000</v>
      </c>
      <c r="S51" s="6"/>
      <c r="T51" s="5">
        <f>$C51*0.05</f>
        <v>25000</v>
      </c>
      <c r="U51" s="6"/>
      <c r="V51" s="5" t="e">
        <f>L51+#REF!+#REF!+#REF!+#REF!+T51</f>
        <v>#REF!</v>
      </c>
      <c r="W51" s="6"/>
      <c r="X51" s="30"/>
      <c r="Z51" s="4"/>
      <c r="AA51" s="4"/>
      <c r="AB51" s="4"/>
      <c r="AC51" s="4"/>
    </row>
    <row r="52" spans="2:29" s="1" customFormat="1" hidden="1" x14ac:dyDescent="0.25">
      <c r="B52" s="14" t="s">
        <v>12</v>
      </c>
      <c r="C52" s="17">
        <v>283340.7</v>
      </c>
      <c r="D52" s="26"/>
      <c r="E52" s="24"/>
      <c r="F52" s="24"/>
      <c r="G52" s="24"/>
      <c r="H52" s="24"/>
      <c r="I52" s="24"/>
      <c r="J52" s="57">
        <v>7083.5175000000008</v>
      </c>
      <c r="K52" s="24"/>
      <c r="L52" s="20">
        <f t="shared" ref="L52:L53" si="6">C52*0.05/2</f>
        <v>7083.5175000000008</v>
      </c>
      <c r="M52" s="6"/>
      <c r="N52" s="5">
        <f>$C52*0.05</f>
        <v>14167.035000000002</v>
      </c>
      <c r="O52" s="6"/>
      <c r="P52" s="5">
        <f>$C52*0.05</f>
        <v>14167.035000000002</v>
      </c>
      <c r="Q52" s="6"/>
      <c r="R52" s="5">
        <f>$C52*0.05</f>
        <v>14167.035000000002</v>
      </c>
      <c r="S52" s="6"/>
      <c r="T52" s="5">
        <f>$C52*0.05</f>
        <v>14167.035000000002</v>
      </c>
      <c r="U52" s="6"/>
      <c r="V52" s="5" t="e">
        <f>L52+#REF!+#REF!+#REF!+#REF!+T52</f>
        <v>#REF!</v>
      </c>
      <c r="W52" s="6"/>
      <c r="X52" s="30"/>
      <c r="Z52" s="4"/>
      <c r="AA52" s="4"/>
      <c r="AB52" s="4"/>
      <c r="AC52" s="4"/>
    </row>
    <row r="53" spans="2:29" s="1" customFormat="1" hidden="1" x14ac:dyDescent="0.25">
      <c r="B53" s="14" t="s">
        <v>13</v>
      </c>
      <c r="C53" s="17">
        <v>31482.300000000003</v>
      </c>
      <c r="D53" s="26"/>
      <c r="E53" s="24"/>
      <c r="F53" s="24"/>
      <c r="G53" s="24"/>
      <c r="H53" s="24"/>
      <c r="I53" s="24"/>
      <c r="J53" s="57">
        <v>787.05750000000012</v>
      </c>
      <c r="K53" s="24"/>
      <c r="L53" s="20">
        <f t="shared" si="6"/>
        <v>787.05750000000012</v>
      </c>
      <c r="M53" s="6"/>
      <c r="N53" s="5">
        <f>$C53*0.05</f>
        <v>1574.1150000000002</v>
      </c>
      <c r="O53" s="6"/>
      <c r="P53" s="5">
        <f>$C53*0.05</f>
        <v>1574.1150000000002</v>
      </c>
      <c r="Q53" s="6"/>
      <c r="R53" s="5">
        <f>$C53*0.05</f>
        <v>1574.1150000000002</v>
      </c>
      <c r="S53" s="6"/>
      <c r="T53" s="5">
        <f>$C53*0.05</f>
        <v>1574.1150000000002</v>
      </c>
      <c r="U53" s="6"/>
      <c r="V53" s="5" t="e">
        <f>L53+#REF!+#REF!+#REF!+#REF!+T53</f>
        <v>#REF!</v>
      </c>
      <c r="W53" s="6"/>
      <c r="X53" s="30"/>
      <c r="Z53" s="4"/>
      <c r="AA53" s="4"/>
      <c r="AB53" s="4"/>
      <c r="AC53" s="4"/>
    </row>
    <row r="54" spans="2:29" s="1" customFormat="1" hidden="1" x14ac:dyDescent="0.25">
      <c r="B54" s="14" t="s">
        <v>14</v>
      </c>
      <c r="C54" s="18"/>
      <c r="D54" s="27"/>
      <c r="E54" s="25"/>
      <c r="F54" s="25"/>
      <c r="G54" s="25"/>
      <c r="H54" s="25"/>
      <c r="I54" s="25"/>
      <c r="J54" s="58"/>
      <c r="K54" s="25"/>
      <c r="L54" s="20"/>
      <c r="M54" s="6"/>
      <c r="N54" s="5"/>
      <c r="O54" s="6"/>
      <c r="P54" s="5"/>
      <c r="Q54" s="6"/>
      <c r="R54" s="5"/>
      <c r="S54" s="6"/>
      <c r="T54" s="5"/>
      <c r="U54" s="6"/>
      <c r="V54" s="5"/>
      <c r="W54" s="6"/>
      <c r="X54" s="30"/>
      <c r="Z54" s="4"/>
      <c r="AA54" s="4"/>
      <c r="AB54" s="4"/>
      <c r="AC54" s="4"/>
    </row>
    <row r="55" spans="2:29" s="1" customFormat="1" hidden="1" x14ac:dyDescent="0.25">
      <c r="B55" s="14" t="s">
        <v>10</v>
      </c>
      <c r="C55" s="18"/>
      <c r="D55" s="27"/>
      <c r="E55" s="25"/>
      <c r="F55" s="25"/>
      <c r="G55" s="25"/>
      <c r="H55" s="25"/>
      <c r="I55" s="25"/>
      <c r="J55" s="58"/>
      <c r="K55" s="25"/>
      <c r="L55" s="20"/>
      <c r="M55" s="6"/>
      <c r="N55" s="5"/>
      <c r="O55" s="6"/>
      <c r="P55" s="5"/>
      <c r="Q55" s="6"/>
      <c r="R55" s="5"/>
      <c r="S55" s="6"/>
      <c r="T55" s="5"/>
      <c r="U55" s="6"/>
      <c r="V55" s="5"/>
      <c r="W55" s="6"/>
      <c r="X55" s="30"/>
      <c r="Z55" s="4"/>
      <c r="AA55" s="4"/>
      <c r="AB55" s="4"/>
      <c r="AC55" s="4"/>
    </row>
    <row r="56" spans="2:29" s="1" customFormat="1" hidden="1" x14ac:dyDescent="0.25">
      <c r="B56" s="14" t="s">
        <v>15</v>
      </c>
      <c r="C56" s="17"/>
      <c r="D56" s="26"/>
      <c r="E56" s="24"/>
      <c r="F56" s="24"/>
      <c r="G56" s="24"/>
      <c r="H56" s="24"/>
      <c r="I56" s="24"/>
      <c r="J56" s="57">
        <v>0</v>
      </c>
      <c r="K56" s="24"/>
      <c r="L56" s="20">
        <v>0</v>
      </c>
      <c r="M56" s="6"/>
      <c r="N56" s="5">
        <v>0</v>
      </c>
      <c r="O56" s="6"/>
      <c r="P56" s="5">
        <v>0</v>
      </c>
      <c r="Q56" s="6"/>
      <c r="R56" s="5">
        <v>0</v>
      </c>
      <c r="S56" s="6"/>
      <c r="T56" s="5">
        <v>0</v>
      </c>
      <c r="U56" s="6"/>
      <c r="V56" s="5" t="e">
        <f>L56+#REF!+#REF!+#REF!+#REF!+T56</f>
        <v>#REF!</v>
      </c>
      <c r="W56" s="6"/>
      <c r="X56" s="30"/>
      <c r="Z56" s="4"/>
      <c r="AA56" s="4"/>
      <c r="AB56" s="4"/>
      <c r="AC56" s="4"/>
    </row>
    <row r="57" spans="2:29" s="1" customFormat="1" hidden="1" x14ac:dyDescent="0.25">
      <c r="B57" s="14" t="s">
        <v>16</v>
      </c>
      <c r="C57" s="56"/>
      <c r="D57" s="13"/>
      <c r="E57" s="21"/>
      <c r="F57" s="21"/>
      <c r="G57" s="21"/>
      <c r="H57" s="21"/>
      <c r="I57" s="21"/>
      <c r="J57" s="59"/>
      <c r="K57" s="21"/>
      <c r="L57" s="20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30"/>
      <c r="Z57" s="4"/>
      <c r="AA57" s="4"/>
      <c r="AB57" s="4"/>
      <c r="AC57" s="4"/>
    </row>
    <row r="58" spans="2:29" s="1" customFormat="1" hidden="1" x14ac:dyDescent="0.25">
      <c r="B58" s="14" t="s">
        <v>19</v>
      </c>
      <c r="C58" s="56"/>
      <c r="D58" s="13"/>
      <c r="E58" s="21"/>
      <c r="F58" s="21"/>
      <c r="G58" s="21"/>
      <c r="H58" s="21"/>
      <c r="I58" s="21"/>
      <c r="J58" s="59"/>
      <c r="K58" s="21"/>
      <c r="L58" s="20"/>
      <c r="M58" s="6"/>
      <c r="N58" s="5"/>
      <c r="O58" s="6"/>
      <c r="P58" s="5"/>
      <c r="Q58" s="6"/>
      <c r="R58" s="5"/>
      <c r="S58" s="6"/>
      <c r="T58" s="5"/>
      <c r="U58" s="6"/>
      <c r="V58" s="5"/>
      <c r="W58" s="6"/>
      <c r="X58" s="30"/>
      <c r="Z58" s="4"/>
      <c r="AA58" s="4"/>
      <c r="AB58" s="4"/>
      <c r="AC58" s="4"/>
    </row>
    <row r="59" spans="2:29" s="1" customFormat="1" hidden="1" x14ac:dyDescent="0.25">
      <c r="B59" s="14" t="s">
        <v>18</v>
      </c>
      <c r="C59" s="56"/>
      <c r="D59" s="13"/>
      <c r="E59" s="21"/>
      <c r="F59" s="21"/>
      <c r="G59" s="21"/>
      <c r="H59" s="21"/>
      <c r="I59" s="21"/>
      <c r="J59" s="59"/>
      <c r="K59" s="21"/>
      <c r="L59" s="20"/>
      <c r="M59" s="6"/>
      <c r="N59" s="5"/>
      <c r="O59" s="6"/>
      <c r="P59" s="5"/>
      <c r="Q59" s="6"/>
      <c r="R59" s="5"/>
      <c r="S59" s="6"/>
      <c r="T59" s="5"/>
      <c r="U59" s="6"/>
      <c r="V59" s="5"/>
      <c r="W59" s="6"/>
      <c r="X59" s="30"/>
      <c r="Z59" s="4"/>
      <c r="AA59" s="4"/>
      <c r="AB59" s="4"/>
      <c r="AC59" s="4"/>
    </row>
    <row r="60" spans="2:29" s="1" customFormat="1" hidden="1" x14ac:dyDescent="0.25">
      <c r="B60" s="14" t="s">
        <v>17</v>
      </c>
      <c r="C60" s="56"/>
      <c r="D60" s="13"/>
      <c r="E60" s="21"/>
      <c r="F60" s="21"/>
      <c r="G60" s="21"/>
      <c r="H60" s="21"/>
      <c r="I60" s="21"/>
      <c r="J60" s="59"/>
      <c r="K60" s="21"/>
      <c r="L60" s="20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30"/>
      <c r="Z60" s="4"/>
      <c r="AA60" s="4"/>
      <c r="AB60" s="4"/>
      <c r="AC60" s="4"/>
    </row>
    <row r="61" spans="2:29" s="1" customFormat="1" hidden="1" x14ac:dyDescent="0.25">
      <c r="B61" s="14" t="s">
        <v>20</v>
      </c>
      <c r="C61" s="17">
        <v>31482.300000000003</v>
      </c>
      <c r="D61" s="26"/>
      <c r="E61" s="24"/>
      <c r="F61" s="24"/>
      <c r="G61" s="24"/>
      <c r="H61" s="24"/>
      <c r="I61" s="24"/>
      <c r="J61" s="57">
        <v>787.05750000000012</v>
      </c>
      <c r="K61" s="24"/>
      <c r="L61" s="20">
        <f>C61*0.05/2</f>
        <v>787.05750000000012</v>
      </c>
      <c r="M61" s="6"/>
      <c r="N61" s="5">
        <f>$C61*0.05</f>
        <v>1574.1150000000002</v>
      </c>
      <c r="O61" s="6"/>
      <c r="P61" s="5">
        <f>$C61*0.05</f>
        <v>1574.1150000000002</v>
      </c>
      <c r="Q61" s="6"/>
      <c r="R61" s="5">
        <f>$C61*0.05</f>
        <v>1574.1150000000002</v>
      </c>
      <c r="S61" s="6"/>
      <c r="T61" s="5">
        <f>$C61*0.05</f>
        <v>1574.1150000000002</v>
      </c>
      <c r="U61" s="6"/>
      <c r="V61" s="5" t="e">
        <f>L61+#REF!+#REF!+#REF!+#REF!+T61</f>
        <v>#REF!</v>
      </c>
      <c r="W61" s="6"/>
      <c r="X61" s="30"/>
      <c r="Z61" s="4"/>
      <c r="AA61" s="4"/>
      <c r="AB61" s="4"/>
      <c r="AC61" s="4"/>
    </row>
    <row r="62" spans="2:29" s="1" customFormat="1" hidden="1" x14ac:dyDescent="0.25">
      <c r="B62" s="14" t="s">
        <v>21</v>
      </c>
      <c r="C62" s="18"/>
      <c r="D62" s="27"/>
      <c r="E62" s="25"/>
      <c r="F62" s="25"/>
      <c r="G62" s="25"/>
      <c r="H62" s="25"/>
      <c r="I62" s="25"/>
      <c r="J62" s="58"/>
      <c r="K62" s="25"/>
      <c r="L62" s="20"/>
      <c r="M62" s="6"/>
      <c r="N62" s="5"/>
      <c r="O62" s="6"/>
      <c r="P62" s="5"/>
      <c r="Q62" s="6"/>
      <c r="R62" s="5"/>
      <c r="S62" s="6"/>
      <c r="T62" s="5"/>
      <c r="U62" s="6"/>
      <c r="V62" s="5"/>
      <c r="W62" s="6"/>
      <c r="X62" s="30"/>
      <c r="Z62" s="4"/>
      <c r="AA62" s="4"/>
      <c r="AB62" s="4"/>
      <c r="AC62" s="4"/>
    </row>
    <row r="63" spans="2:29" s="1" customFormat="1" hidden="1" x14ac:dyDescent="0.25">
      <c r="B63" s="14" t="s">
        <v>22</v>
      </c>
      <c r="C63" s="18"/>
      <c r="D63" s="27"/>
      <c r="E63" s="25"/>
      <c r="F63" s="25"/>
      <c r="G63" s="25"/>
      <c r="H63" s="25"/>
      <c r="I63" s="25"/>
      <c r="J63" s="58"/>
      <c r="K63" s="25"/>
      <c r="L63" s="20"/>
      <c r="M63" s="6"/>
      <c r="N63" s="5"/>
      <c r="O63" s="6"/>
      <c r="P63" s="5"/>
      <c r="Q63" s="6"/>
      <c r="R63" s="5"/>
      <c r="S63" s="6"/>
      <c r="T63" s="5"/>
      <c r="U63" s="6"/>
      <c r="V63" s="5"/>
      <c r="W63" s="6"/>
      <c r="X63" s="30"/>
      <c r="Z63" s="4"/>
      <c r="AA63" s="4"/>
      <c r="AB63" s="4"/>
      <c r="AC63" s="4"/>
    </row>
    <row r="64" spans="2:29" s="1" customFormat="1" ht="15.75" hidden="1" thickBot="1" x14ac:dyDescent="0.3">
      <c r="B64" s="15" t="s">
        <v>23</v>
      </c>
      <c r="C64" s="19"/>
      <c r="D64" s="28"/>
      <c r="E64" s="29"/>
      <c r="F64" s="29"/>
      <c r="G64" s="29"/>
      <c r="H64" s="29"/>
      <c r="I64" s="29"/>
      <c r="J64" s="29"/>
      <c r="K64" s="29"/>
      <c r="L64" s="23"/>
      <c r="M64" s="8"/>
      <c r="N64" s="7"/>
      <c r="O64" s="8"/>
      <c r="P64" s="7"/>
      <c r="Q64" s="8"/>
      <c r="R64" s="7"/>
      <c r="S64" s="8"/>
      <c r="T64" s="7"/>
      <c r="U64" s="8"/>
      <c r="V64" s="7"/>
      <c r="W64" s="8"/>
      <c r="X64" s="31"/>
      <c r="Z64" s="4"/>
      <c r="AA64" s="4"/>
      <c r="AB64" s="4"/>
      <c r="AC64" s="4"/>
    </row>
    <row r="65" spans="2:29" ht="15.75" hidden="1" thickBot="1" x14ac:dyDescent="0.3">
      <c r="B65" s="44" t="s">
        <v>30</v>
      </c>
      <c r="C65" s="45"/>
      <c r="D65" s="34"/>
      <c r="E65" s="22"/>
      <c r="F65" s="22"/>
      <c r="G65" s="22"/>
      <c r="H65" s="22"/>
      <c r="I65" s="22"/>
      <c r="J65" s="23"/>
      <c r="K65" s="23"/>
      <c r="L65" s="23"/>
      <c r="M65" s="8"/>
      <c r="N65" s="7"/>
      <c r="O65" s="8"/>
      <c r="P65" s="7"/>
      <c r="Q65" s="8"/>
      <c r="R65" s="7"/>
      <c r="S65" s="8"/>
      <c r="T65" s="7"/>
      <c r="U65" s="8"/>
      <c r="V65" s="7"/>
      <c r="W65" s="33"/>
      <c r="X65" s="31"/>
      <c r="Z65" s="3"/>
    </row>
    <row r="66" spans="2:29" ht="15.75" hidden="1" thickBot="1" x14ac:dyDescent="0.3">
      <c r="B66" s="44" t="s">
        <v>31</v>
      </c>
      <c r="C66" s="45"/>
      <c r="D66" s="34"/>
      <c r="E66" s="22"/>
      <c r="F66" s="22"/>
      <c r="G66" s="22"/>
      <c r="H66" s="22"/>
      <c r="I66" s="22"/>
      <c r="J66" s="23"/>
      <c r="K66" s="23"/>
      <c r="L66" s="23"/>
      <c r="M66" s="8"/>
      <c r="N66" s="7"/>
      <c r="O66" s="8"/>
      <c r="P66" s="7"/>
      <c r="Q66" s="8"/>
      <c r="R66" s="7"/>
      <c r="S66" s="8"/>
      <c r="T66" s="7"/>
      <c r="U66" s="8"/>
      <c r="V66" s="7"/>
      <c r="W66" s="33"/>
      <c r="X66" s="31"/>
      <c r="Z66" s="3"/>
    </row>
    <row r="67" spans="2:29" hidden="1" x14ac:dyDescent="0.25">
      <c r="C67" s="9"/>
      <c r="D67" s="9"/>
      <c r="E67" s="9"/>
      <c r="F67" s="9"/>
      <c r="G67" s="9"/>
      <c r="H67" s="9"/>
      <c r="I67" s="9"/>
      <c r="J67" s="9"/>
      <c r="K67" s="9"/>
    </row>
    <row r="68" spans="2:29" ht="15.75" thickBot="1" x14ac:dyDescent="0.3">
      <c r="B68" s="107" t="s">
        <v>9</v>
      </c>
      <c r="C68" s="107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7"/>
      <c r="O68" s="107"/>
      <c r="P68" s="107"/>
      <c r="Q68" s="107"/>
      <c r="R68" s="107"/>
      <c r="S68" s="107"/>
      <c r="T68" s="107"/>
      <c r="U68" s="107"/>
      <c r="V68" s="108"/>
      <c r="W68" s="108"/>
    </row>
    <row r="69" spans="2:29" s="1" customFormat="1" x14ac:dyDescent="0.25">
      <c r="B69" s="84" t="s">
        <v>2</v>
      </c>
      <c r="C69" s="85"/>
      <c r="D69" s="84">
        <v>2025</v>
      </c>
      <c r="E69" s="96"/>
      <c r="F69" s="96"/>
      <c r="G69" s="96"/>
      <c r="H69" s="96"/>
      <c r="I69" s="96"/>
      <c r="J69" s="96"/>
      <c r="K69" s="96"/>
      <c r="L69" s="96"/>
      <c r="M69" s="97"/>
      <c r="N69" s="90">
        <v>2025</v>
      </c>
      <c r="O69" s="91"/>
      <c r="P69" s="90">
        <v>2026</v>
      </c>
      <c r="Q69" s="91"/>
      <c r="R69" s="90">
        <v>2027</v>
      </c>
      <c r="S69" s="91"/>
      <c r="T69" s="90">
        <v>2028</v>
      </c>
      <c r="U69" s="109"/>
      <c r="V69" s="84" t="s">
        <v>1</v>
      </c>
      <c r="W69" s="97"/>
      <c r="X69" s="111" t="s">
        <v>29</v>
      </c>
      <c r="Z69" s="4"/>
      <c r="AA69" s="4"/>
      <c r="AB69" s="4"/>
      <c r="AC69" s="4"/>
    </row>
    <row r="70" spans="2:29" s="1" customFormat="1" x14ac:dyDescent="0.25">
      <c r="B70" s="86"/>
      <c r="C70" s="87"/>
      <c r="D70" s="88" t="s">
        <v>24</v>
      </c>
      <c r="E70" s="94"/>
      <c r="F70" s="94" t="s">
        <v>25</v>
      </c>
      <c r="G70" s="94"/>
      <c r="H70" s="94" t="s">
        <v>26</v>
      </c>
      <c r="I70" s="94"/>
      <c r="J70" s="94" t="s">
        <v>27</v>
      </c>
      <c r="K70" s="94"/>
      <c r="L70" s="94" t="s">
        <v>28</v>
      </c>
      <c r="M70" s="95"/>
      <c r="N70" s="92"/>
      <c r="O70" s="93"/>
      <c r="P70" s="92"/>
      <c r="Q70" s="93"/>
      <c r="R70" s="92"/>
      <c r="S70" s="93"/>
      <c r="T70" s="92"/>
      <c r="U70" s="110"/>
      <c r="V70" s="88"/>
      <c r="W70" s="95"/>
      <c r="X70" s="112"/>
      <c r="Z70" s="4"/>
      <c r="AA70" s="4"/>
      <c r="AB70" s="4"/>
      <c r="AC70" s="4"/>
    </row>
    <row r="71" spans="2:29" s="1" customFormat="1" x14ac:dyDescent="0.25">
      <c r="B71" s="88"/>
      <c r="C71" s="89"/>
      <c r="D71" s="52" t="s">
        <v>4</v>
      </c>
      <c r="E71" s="54" t="s">
        <v>0</v>
      </c>
      <c r="F71" s="54" t="s">
        <v>4</v>
      </c>
      <c r="G71" s="54" t="s">
        <v>0</v>
      </c>
      <c r="H71" s="54" t="s">
        <v>4</v>
      </c>
      <c r="I71" s="54" t="s">
        <v>0</v>
      </c>
      <c r="J71" s="54" t="s">
        <v>4</v>
      </c>
      <c r="K71" s="54" t="s">
        <v>0</v>
      </c>
      <c r="L71" s="54" t="s">
        <v>4</v>
      </c>
      <c r="M71" s="55" t="s">
        <v>0</v>
      </c>
      <c r="N71" s="52" t="s">
        <v>4</v>
      </c>
      <c r="O71" s="55" t="s">
        <v>0</v>
      </c>
      <c r="P71" s="52" t="s">
        <v>4</v>
      </c>
      <c r="Q71" s="55" t="s">
        <v>0</v>
      </c>
      <c r="R71" s="52" t="s">
        <v>4</v>
      </c>
      <c r="S71" s="55" t="s">
        <v>0</v>
      </c>
      <c r="T71" s="52" t="s">
        <v>4</v>
      </c>
      <c r="U71" s="68" t="s">
        <v>0</v>
      </c>
      <c r="V71" s="67" t="s">
        <v>4</v>
      </c>
      <c r="W71" s="69" t="s">
        <v>0</v>
      </c>
      <c r="X71" s="113"/>
      <c r="Z71" s="4"/>
      <c r="AA71" s="4"/>
      <c r="AB71" s="4"/>
      <c r="AC71" s="4"/>
    </row>
    <row r="72" spans="2:29" s="1" customFormat="1" x14ac:dyDescent="0.25">
      <c r="B72" s="42" t="s">
        <v>11</v>
      </c>
      <c r="C72" s="46"/>
      <c r="D72" s="52"/>
      <c r="E72" s="54"/>
      <c r="F72" s="54"/>
      <c r="G72" s="54"/>
      <c r="H72" s="54"/>
      <c r="I72" s="54"/>
      <c r="J72" s="20">
        <v>0</v>
      </c>
      <c r="K72" s="20">
        <v>0</v>
      </c>
      <c r="L72" s="20">
        <v>0</v>
      </c>
      <c r="M72" s="6">
        <v>0</v>
      </c>
      <c r="N72" s="5">
        <v>0</v>
      </c>
      <c r="O72" s="6">
        <v>0</v>
      </c>
      <c r="P72" s="5">
        <v>0</v>
      </c>
      <c r="Q72" s="6">
        <v>0</v>
      </c>
      <c r="R72" s="5">
        <v>0</v>
      </c>
      <c r="S72" s="6">
        <v>0</v>
      </c>
      <c r="T72" s="5">
        <v>0</v>
      </c>
      <c r="U72" s="32">
        <v>0</v>
      </c>
      <c r="V72" s="5">
        <f t="shared" ref="V72:V87" si="7">N72+P72+R72+T72</f>
        <v>0</v>
      </c>
      <c r="W72" s="6">
        <f t="shared" ref="W72:W87" si="8">O72+Q72+S72+U72</f>
        <v>0</v>
      </c>
      <c r="X72" s="81"/>
      <c r="Z72" s="4"/>
      <c r="AA72" s="4"/>
      <c r="AB72" s="4"/>
      <c r="AC72" s="4"/>
    </row>
    <row r="73" spans="2:29" s="1" customFormat="1" x14ac:dyDescent="0.25">
      <c r="B73" s="42" t="s">
        <v>12</v>
      </c>
      <c r="C73" s="46"/>
      <c r="D73" s="52"/>
      <c r="E73" s="54"/>
      <c r="F73" s="54"/>
      <c r="G73" s="54"/>
      <c r="H73" s="54"/>
      <c r="I73" s="54"/>
      <c r="J73" s="20">
        <v>0</v>
      </c>
      <c r="K73" s="20">
        <v>0</v>
      </c>
      <c r="L73" s="20">
        <v>0</v>
      </c>
      <c r="M73" s="6">
        <v>0</v>
      </c>
      <c r="N73" s="20">
        <v>0</v>
      </c>
      <c r="O73" s="6">
        <v>0</v>
      </c>
      <c r="P73" s="20">
        <v>0</v>
      </c>
      <c r="Q73" s="6">
        <v>0</v>
      </c>
      <c r="R73" s="5">
        <v>0</v>
      </c>
      <c r="S73" s="6">
        <v>0</v>
      </c>
      <c r="T73" s="20">
        <v>0</v>
      </c>
      <c r="U73" s="32">
        <v>0</v>
      </c>
      <c r="V73" s="5">
        <f t="shared" si="7"/>
        <v>0</v>
      </c>
      <c r="W73" s="6">
        <f t="shared" si="8"/>
        <v>0</v>
      </c>
      <c r="X73" s="81"/>
      <c r="Z73" s="4"/>
      <c r="AA73" s="4"/>
      <c r="AB73" s="4"/>
      <c r="AC73" s="4"/>
    </row>
    <row r="74" spans="2:29" s="1" customFormat="1" ht="45" x14ac:dyDescent="0.25">
      <c r="B74" s="42" t="s">
        <v>13</v>
      </c>
      <c r="C74" s="46"/>
      <c r="D74" s="52"/>
      <c r="E74" s="54"/>
      <c r="F74" s="54"/>
      <c r="G74" s="54"/>
      <c r="H74" s="54"/>
      <c r="I74" s="54"/>
      <c r="J74" s="20">
        <v>0</v>
      </c>
      <c r="K74" s="20">
        <v>0</v>
      </c>
      <c r="L74" s="20">
        <v>0</v>
      </c>
      <c r="M74" s="6">
        <v>0</v>
      </c>
      <c r="N74" s="20">
        <v>0</v>
      </c>
      <c r="O74" s="6">
        <v>0</v>
      </c>
      <c r="P74" s="20">
        <v>25</v>
      </c>
      <c r="Q74" s="6">
        <v>25</v>
      </c>
      <c r="R74" s="20">
        <v>0</v>
      </c>
      <c r="S74" s="6">
        <v>0</v>
      </c>
      <c r="T74" s="20">
        <v>0</v>
      </c>
      <c r="U74" s="32">
        <v>0</v>
      </c>
      <c r="V74" s="5">
        <f t="shared" si="7"/>
        <v>25</v>
      </c>
      <c r="W74" s="6">
        <f t="shared" si="8"/>
        <v>25</v>
      </c>
      <c r="X74" s="82" t="s">
        <v>35</v>
      </c>
      <c r="Z74" s="4"/>
      <c r="AA74" s="4"/>
      <c r="AB74" s="4"/>
      <c r="AC74" s="4"/>
    </row>
    <row r="75" spans="2:29" s="1" customFormat="1" x14ac:dyDescent="0.25">
      <c r="B75" s="35" t="s">
        <v>14</v>
      </c>
      <c r="C75" s="36"/>
      <c r="D75" s="13"/>
      <c r="E75" s="21"/>
      <c r="F75" s="21"/>
      <c r="G75" s="21"/>
      <c r="H75" s="21"/>
      <c r="I75" s="21"/>
      <c r="J75" s="20">
        <v>0</v>
      </c>
      <c r="K75" s="20">
        <v>0</v>
      </c>
      <c r="L75" s="20">
        <v>0</v>
      </c>
      <c r="M75" s="32">
        <v>0</v>
      </c>
      <c r="N75" s="5">
        <v>0</v>
      </c>
      <c r="O75" s="6">
        <v>0</v>
      </c>
      <c r="P75" s="5">
        <v>0</v>
      </c>
      <c r="Q75" s="6">
        <v>0</v>
      </c>
      <c r="R75" s="5">
        <v>0</v>
      </c>
      <c r="S75" s="6">
        <v>0</v>
      </c>
      <c r="T75" s="5">
        <v>0</v>
      </c>
      <c r="U75" s="32">
        <v>0</v>
      </c>
      <c r="V75" s="5">
        <f t="shared" si="7"/>
        <v>0</v>
      </c>
      <c r="W75" s="6">
        <f t="shared" si="8"/>
        <v>0</v>
      </c>
      <c r="X75" s="81"/>
      <c r="Z75" s="4"/>
      <c r="AA75" s="4"/>
      <c r="AB75" s="4"/>
      <c r="AC75" s="4"/>
    </row>
    <row r="76" spans="2:29" s="1" customFormat="1" x14ac:dyDescent="0.25">
      <c r="B76" s="35" t="s">
        <v>10</v>
      </c>
      <c r="C76" s="36"/>
      <c r="D76" s="13"/>
      <c r="E76" s="21"/>
      <c r="F76" s="21"/>
      <c r="G76" s="21"/>
      <c r="H76" s="21"/>
      <c r="I76" s="21"/>
      <c r="J76" s="20">
        <v>0</v>
      </c>
      <c r="K76" s="20">
        <v>0</v>
      </c>
      <c r="L76" s="20">
        <v>0</v>
      </c>
      <c r="M76" s="32">
        <v>0</v>
      </c>
      <c r="N76" s="5">
        <v>0</v>
      </c>
      <c r="O76" s="6">
        <v>0</v>
      </c>
      <c r="P76" s="5">
        <v>0</v>
      </c>
      <c r="Q76" s="6">
        <v>0</v>
      </c>
      <c r="R76" s="5">
        <v>0</v>
      </c>
      <c r="S76" s="6">
        <v>0</v>
      </c>
      <c r="T76" s="5">
        <v>0</v>
      </c>
      <c r="U76" s="32">
        <v>0</v>
      </c>
      <c r="V76" s="5">
        <f t="shared" si="7"/>
        <v>0</v>
      </c>
      <c r="W76" s="6">
        <f t="shared" si="8"/>
        <v>0</v>
      </c>
      <c r="X76" s="81"/>
      <c r="Z76" s="4"/>
      <c r="AA76" s="4"/>
      <c r="AB76" s="4"/>
      <c r="AC76" s="4"/>
    </row>
    <row r="77" spans="2:29" s="1" customFormat="1" x14ac:dyDescent="0.25">
      <c r="B77" s="35" t="s">
        <v>15</v>
      </c>
      <c r="C77" s="36"/>
      <c r="D77" s="13"/>
      <c r="E77" s="21"/>
      <c r="F77" s="21"/>
      <c r="G77" s="21"/>
      <c r="H77" s="21"/>
      <c r="I77" s="21"/>
      <c r="J77" s="20">
        <v>0</v>
      </c>
      <c r="K77" s="20">
        <v>0</v>
      </c>
      <c r="L77" s="20">
        <v>0</v>
      </c>
      <c r="M77" s="32">
        <v>0</v>
      </c>
      <c r="N77" s="5">
        <v>0</v>
      </c>
      <c r="O77" s="6">
        <v>0</v>
      </c>
      <c r="P77" s="5">
        <v>0</v>
      </c>
      <c r="Q77" s="6">
        <v>0</v>
      </c>
      <c r="R77" s="5">
        <v>0</v>
      </c>
      <c r="S77" s="6">
        <v>0</v>
      </c>
      <c r="T77" s="5">
        <v>0</v>
      </c>
      <c r="U77" s="32">
        <v>0</v>
      </c>
      <c r="V77" s="5">
        <f t="shared" si="7"/>
        <v>0</v>
      </c>
      <c r="W77" s="6">
        <f t="shared" si="8"/>
        <v>0</v>
      </c>
      <c r="X77" s="81"/>
      <c r="Z77" s="4"/>
      <c r="AA77" s="4"/>
      <c r="AB77" s="4"/>
      <c r="AC77" s="4"/>
    </row>
    <row r="78" spans="2:29" s="1" customFormat="1" x14ac:dyDescent="0.25">
      <c r="B78" s="35" t="s">
        <v>16</v>
      </c>
      <c r="C78" s="36"/>
      <c r="D78" s="13"/>
      <c r="E78" s="21"/>
      <c r="F78" s="21"/>
      <c r="G78" s="21"/>
      <c r="H78" s="21"/>
      <c r="I78" s="21"/>
      <c r="J78" s="20">
        <v>0</v>
      </c>
      <c r="K78" s="20">
        <v>0</v>
      </c>
      <c r="L78" s="20">
        <v>0</v>
      </c>
      <c r="M78" s="32">
        <v>0</v>
      </c>
      <c r="N78" s="5">
        <v>0</v>
      </c>
      <c r="O78" s="6">
        <v>0</v>
      </c>
      <c r="P78" s="5">
        <v>0</v>
      </c>
      <c r="Q78" s="6">
        <v>0</v>
      </c>
      <c r="R78" s="5">
        <v>0</v>
      </c>
      <c r="S78" s="6">
        <v>0</v>
      </c>
      <c r="T78" s="5">
        <v>0</v>
      </c>
      <c r="U78" s="32">
        <v>0</v>
      </c>
      <c r="V78" s="5">
        <f t="shared" si="7"/>
        <v>0</v>
      </c>
      <c r="W78" s="6">
        <f t="shared" si="8"/>
        <v>0</v>
      </c>
      <c r="X78" s="81"/>
      <c r="Z78" s="4"/>
      <c r="AA78" s="4"/>
      <c r="AB78" s="4"/>
      <c r="AC78" s="4"/>
    </row>
    <row r="79" spans="2:29" s="1" customFormat="1" x14ac:dyDescent="0.25">
      <c r="B79" s="35" t="s">
        <v>19</v>
      </c>
      <c r="C79" s="36"/>
      <c r="D79" s="13"/>
      <c r="E79" s="21"/>
      <c r="F79" s="21"/>
      <c r="G79" s="21"/>
      <c r="H79" s="21"/>
      <c r="I79" s="21"/>
      <c r="J79" s="20">
        <v>0</v>
      </c>
      <c r="K79" s="20">
        <v>0</v>
      </c>
      <c r="L79" s="20">
        <v>0</v>
      </c>
      <c r="M79" s="32">
        <v>0</v>
      </c>
      <c r="N79" s="5">
        <v>0</v>
      </c>
      <c r="O79" s="6">
        <v>0</v>
      </c>
      <c r="P79" s="5">
        <v>0</v>
      </c>
      <c r="Q79" s="6">
        <v>0</v>
      </c>
      <c r="R79" s="5">
        <v>0</v>
      </c>
      <c r="S79" s="6">
        <v>0</v>
      </c>
      <c r="T79" s="5">
        <v>0</v>
      </c>
      <c r="U79" s="32">
        <v>0</v>
      </c>
      <c r="V79" s="5">
        <f t="shared" si="7"/>
        <v>0</v>
      </c>
      <c r="W79" s="6">
        <f t="shared" si="8"/>
        <v>0</v>
      </c>
      <c r="X79" s="81"/>
      <c r="Z79" s="4"/>
      <c r="AA79" s="4"/>
      <c r="AB79" s="4"/>
      <c r="AC79" s="4"/>
    </row>
    <row r="80" spans="2:29" s="1" customFormat="1" x14ac:dyDescent="0.25">
      <c r="B80" s="35" t="s">
        <v>18</v>
      </c>
      <c r="C80" s="36"/>
      <c r="D80" s="13"/>
      <c r="E80" s="21"/>
      <c r="F80" s="21"/>
      <c r="G80" s="21"/>
      <c r="H80" s="21"/>
      <c r="I80" s="21"/>
      <c r="J80" s="20">
        <v>0</v>
      </c>
      <c r="K80" s="20">
        <v>0</v>
      </c>
      <c r="L80" s="20">
        <v>0</v>
      </c>
      <c r="M80" s="32">
        <v>0</v>
      </c>
      <c r="N80" s="5">
        <v>0</v>
      </c>
      <c r="O80" s="6">
        <v>0</v>
      </c>
      <c r="P80" s="5">
        <v>0</v>
      </c>
      <c r="Q80" s="6">
        <v>0</v>
      </c>
      <c r="R80" s="5">
        <v>0</v>
      </c>
      <c r="S80" s="6">
        <v>0</v>
      </c>
      <c r="T80" s="5">
        <v>0</v>
      </c>
      <c r="U80" s="32">
        <v>0</v>
      </c>
      <c r="V80" s="5">
        <f t="shared" si="7"/>
        <v>0</v>
      </c>
      <c r="W80" s="6">
        <f t="shared" si="8"/>
        <v>0</v>
      </c>
      <c r="X80" s="81"/>
      <c r="Z80" s="4"/>
      <c r="AA80" s="4"/>
      <c r="AB80" s="4"/>
      <c r="AC80" s="4"/>
    </row>
    <row r="81" spans="2:29" s="1" customFormat="1" x14ac:dyDescent="0.25">
      <c r="B81" s="35" t="s">
        <v>17</v>
      </c>
      <c r="C81" s="36"/>
      <c r="D81" s="13"/>
      <c r="E81" s="21"/>
      <c r="F81" s="21"/>
      <c r="G81" s="21"/>
      <c r="H81" s="21"/>
      <c r="I81" s="21"/>
      <c r="J81" s="20">
        <v>0</v>
      </c>
      <c r="K81" s="20">
        <v>0</v>
      </c>
      <c r="L81" s="20">
        <v>0</v>
      </c>
      <c r="M81" s="32">
        <v>0</v>
      </c>
      <c r="N81" s="5">
        <v>0</v>
      </c>
      <c r="O81" s="6">
        <v>0</v>
      </c>
      <c r="P81" s="5">
        <v>0</v>
      </c>
      <c r="Q81" s="6">
        <v>0</v>
      </c>
      <c r="R81" s="5">
        <v>0</v>
      </c>
      <c r="S81" s="6">
        <v>0</v>
      </c>
      <c r="T81" s="5">
        <v>0</v>
      </c>
      <c r="U81" s="32">
        <v>0</v>
      </c>
      <c r="V81" s="5">
        <f t="shared" si="7"/>
        <v>0</v>
      </c>
      <c r="W81" s="6">
        <f t="shared" si="8"/>
        <v>0</v>
      </c>
      <c r="X81" s="81"/>
      <c r="Z81" s="4"/>
      <c r="AA81" s="4"/>
      <c r="AB81" s="4"/>
      <c r="AC81" s="4"/>
    </row>
    <row r="82" spans="2:29" s="1" customFormat="1" x14ac:dyDescent="0.25">
      <c r="B82" s="35" t="s">
        <v>20</v>
      </c>
      <c r="C82" s="36"/>
      <c r="D82" s="13"/>
      <c r="E82" s="21"/>
      <c r="F82" s="21"/>
      <c r="G82" s="21"/>
      <c r="H82" s="21"/>
      <c r="I82" s="21"/>
      <c r="J82" s="20">
        <v>0</v>
      </c>
      <c r="K82" s="20">
        <v>0</v>
      </c>
      <c r="L82" s="20">
        <v>0</v>
      </c>
      <c r="M82" s="32">
        <v>0</v>
      </c>
      <c r="N82" s="5">
        <v>0</v>
      </c>
      <c r="O82" s="6">
        <v>0</v>
      </c>
      <c r="P82" s="20">
        <v>16</v>
      </c>
      <c r="Q82" s="6">
        <v>16</v>
      </c>
      <c r="R82" s="20">
        <v>0</v>
      </c>
      <c r="S82" s="6">
        <v>0</v>
      </c>
      <c r="T82" s="20">
        <v>0</v>
      </c>
      <c r="U82" s="32">
        <v>0</v>
      </c>
      <c r="V82" s="5">
        <f t="shared" si="7"/>
        <v>16</v>
      </c>
      <c r="W82" s="6">
        <f t="shared" si="8"/>
        <v>16</v>
      </c>
      <c r="X82" s="81" t="s">
        <v>34</v>
      </c>
      <c r="Z82" s="4"/>
      <c r="AA82" s="4"/>
      <c r="AB82" s="4"/>
      <c r="AC82" s="4"/>
    </row>
    <row r="83" spans="2:29" s="1" customFormat="1" x14ac:dyDescent="0.25">
      <c r="B83" s="35" t="s">
        <v>21</v>
      </c>
      <c r="C83" s="36"/>
      <c r="D83" s="13"/>
      <c r="E83" s="21"/>
      <c r="F83" s="21"/>
      <c r="G83" s="21"/>
      <c r="H83" s="21"/>
      <c r="I83" s="21"/>
      <c r="J83" s="20">
        <v>0</v>
      </c>
      <c r="K83" s="20">
        <v>0</v>
      </c>
      <c r="L83" s="20">
        <v>0</v>
      </c>
      <c r="M83" s="6">
        <v>0</v>
      </c>
      <c r="N83" s="5">
        <v>0</v>
      </c>
      <c r="O83" s="6">
        <v>0</v>
      </c>
      <c r="P83" s="20">
        <v>0</v>
      </c>
      <c r="Q83" s="6">
        <v>0</v>
      </c>
      <c r="R83" s="20">
        <v>0</v>
      </c>
      <c r="S83" s="6">
        <v>0</v>
      </c>
      <c r="T83" s="20">
        <v>0</v>
      </c>
      <c r="U83" s="32">
        <v>0</v>
      </c>
      <c r="V83" s="5">
        <f t="shared" si="7"/>
        <v>0</v>
      </c>
      <c r="W83" s="6">
        <f t="shared" si="8"/>
        <v>0</v>
      </c>
      <c r="X83" s="81"/>
      <c r="Z83" s="4"/>
      <c r="AA83" s="4"/>
      <c r="AB83" s="4"/>
      <c r="AC83" s="4"/>
    </row>
    <row r="84" spans="2:29" s="1" customFormat="1" x14ac:dyDescent="0.25">
      <c r="B84" s="35" t="s">
        <v>22</v>
      </c>
      <c r="C84" s="36"/>
      <c r="D84" s="13"/>
      <c r="E84" s="21"/>
      <c r="F84" s="21"/>
      <c r="G84" s="21"/>
      <c r="H84" s="21"/>
      <c r="I84" s="21"/>
      <c r="J84" s="20">
        <v>0</v>
      </c>
      <c r="K84" s="20">
        <v>0</v>
      </c>
      <c r="L84" s="20">
        <v>0</v>
      </c>
      <c r="M84" s="6">
        <v>0</v>
      </c>
      <c r="N84" s="11">
        <v>0</v>
      </c>
      <c r="O84" s="6">
        <v>0</v>
      </c>
      <c r="P84" s="20">
        <v>0</v>
      </c>
      <c r="Q84" s="6">
        <v>0</v>
      </c>
      <c r="R84" s="20">
        <v>0</v>
      </c>
      <c r="S84" s="6">
        <v>0</v>
      </c>
      <c r="T84" s="20">
        <v>0</v>
      </c>
      <c r="U84" s="32">
        <v>0</v>
      </c>
      <c r="V84" s="5">
        <f t="shared" si="7"/>
        <v>0</v>
      </c>
      <c r="W84" s="6">
        <f t="shared" si="8"/>
        <v>0</v>
      </c>
      <c r="X84" s="81"/>
      <c r="Z84" s="4"/>
      <c r="AA84" s="4"/>
      <c r="AB84" s="4"/>
      <c r="AC84" s="4"/>
    </row>
    <row r="85" spans="2:29" s="1" customFormat="1" ht="15.75" thickBot="1" x14ac:dyDescent="0.3">
      <c r="B85" s="37" t="s">
        <v>23</v>
      </c>
      <c r="C85" s="38"/>
      <c r="D85" s="34"/>
      <c r="E85" s="22"/>
      <c r="F85" s="22"/>
      <c r="G85" s="22"/>
      <c r="H85" s="22"/>
      <c r="I85" s="22"/>
      <c r="J85" s="23">
        <v>0</v>
      </c>
      <c r="K85" s="60">
        <v>0</v>
      </c>
      <c r="L85" s="60">
        <v>0</v>
      </c>
      <c r="M85" s="8">
        <v>0</v>
      </c>
      <c r="N85" s="12">
        <v>0</v>
      </c>
      <c r="O85" s="63">
        <v>0</v>
      </c>
      <c r="P85" s="60">
        <v>0</v>
      </c>
      <c r="Q85" s="63">
        <v>0</v>
      </c>
      <c r="R85" s="60">
        <v>0</v>
      </c>
      <c r="S85" s="63">
        <v>0</v>
      </c>
      <c r="T85" s="60">
        <v>0</v>
      </c>
      <c r="U85" s="61">
        <v>0</v>
      </c>
      <c r="V85" s="62">
        <f t="shared" si="7"/>
        <v>0</v>
      </c>
      <c r="W85" s="63">
        <f t="shared" si="8"/>
        <v>0</v>
      </c>
      <c r="X85" s="79"/>
      <c r="Z85" s="4"/>
      <c r="AA85" s="4"/>
      <c r="AB85" s="4"/>
      <c r="AC85" s="4"/>
    </row>
    <row r="86" spans="2:29" ht="15.75" thickBot="1" x14ac:dyDescent="0.3">
      <c r="B86" s="44" t="s">
        <v>31</v>
      </c>
      <c r="C86" s="45"/>
      <c r="D86" s="34"/>
      <c r="E86" s="22"/>
      <c r="F86" s="22"/>
      <c r="G86" s="22"/>
      <c r="H86" s="22"/>
      <c r="I86" s="22"/>
      <c r="J86" s="64">
        <v>0</v>
      </c>
      <c r="K86" s="64">
        <v>0</v>
      </c>
      <c r="L86" s="64">
        <v>0</v>
      </c>
      <c r="M86" s="64">
        <v>0</v>
      </c>
      <c r="N86" s="64">
        <v>0</v>
      </c>
      <c r="O86" s="64">
        <v>0</v>
      </c>
      <c r="P86" s="64">
        <v>0</v>
      </c>
      <c r="Q86" s="64">
        <v>0</v>
      </c>
      <c r="R86" s="64">
        <v>0</v>
      </c>
      <c r="S86" s="64">
        <v>0</v>
      </c>
      <c r="T86" s="64">
        <v>0</v>
      </c>
      <c r="U86" s="83">
        <v>0</v>
      </c>
      <c r="V86" s="66">
        <f t="shared" si="7"/>
        <v>0</v>
      </c>
      <c r="W86" s="80">
        <f t="shared" si="8"/>
        <v>0</v>
      </c>
      <c r="X86" s="79"/>
      <c r="Z86" s="3"/>
    </row>
    <row r="87" spans="2:29" ht="15.75" thickBot="1" x14ac:dyDescent="0.3">
      <c r="B87" s="44" t="s">
        <v>30</v>
      </c>
      <c r="C87" s="45"/>
      <c r="D87" s="34"/>
      <c r="E87" s="22"/>
      <c r="F87" s="22"/>
      <c r="G87" s="22"/>
      <c r="H87" s="22"/>
      <c r="I87" s="22"/>
      <c r="J87" s="64">
        <v>0</v>
      </c>
      <c r="K87" s="64">
        <v>0</v>
      </c>
      <c r="L87" s="64">
        <v>0</v>
      </c>
      <c r="M87" s="64">
        <v>0</v>
      </c>
      <c r="N87" s="64">
        <v>0</v>
      </c>
      <c r="O87" s="64">
        <v>0</v>
      </c>
      <c r="P87" s="64">
        <v>0</v>
      </c>
      <c r="Q87" s="64">
        <v>0</v>
      </c>
      <c r="R87" s="64">
        <v>0</v>
      </c>
      <c r="S87" s="64">
        <v>0</v>
      </c>
      <c r="T87" s="64">
        <v>0</v>
      </c>
      <c r="U87" s="65">
        <v>0</v>
      </c>
      <c r="V87" s="66">
        <f t="shared" si="7"/>
        <v>0</v>
      </c>
      <c r="W87" s="66">
        <f t="shared" si="8"/>
        <v>0</v>
      </c>
      <c r="X87" s="79"/>
      <c r="Z87" s="3"/>
    </row>
    <row r="88" spans="2:29" x14ac:dyDescent="0.25">
      <c r="J88" s="47">
        <f>SUM(J72:J83)</f>
        <v>0</v>
      </c>
      <c r="K88" s="47">
        <f t="shared" ref="K88:W88" si="9">SUM(K72:K83)</f>
        <v>0</v>
      </c>
      <c r="L88" s="47">
        <f t="shared" si="9"/>
        <v>0</v>
      </c>
      <c r="M88" s="47">
        <f t="shared" si="9"/>
        <v>0</v>
      </c>
      <c r="N88" s="47">
        <f t="shared" si="9"/>
        <v>0</v>
      </c>
      <c r="O88" s="47">
        <f t="shared" si="9"/>
        <v>0</v>
      </c>
      <c r="P88" s="47">
        <f t="shared" si="9"/>
        <v>41</v>
      </c>
      <c r="Q88" s="47">
        <f t="shared" si="9"/>
        <v>41</v>
      </c>
      <c r="R88" s="47">
        <f t="shared" si="9"/>
        <v>0</v>
      </c>
      <c r="S88" s="47">
        <f t="shared" si="9"/>
        <v>0</v>
      </c>
      <c r="T88" s="47">
        <f t="shared" si="9"/>
        <v>0</v>
      </c>
      <c r="U88" s="47">
        <f t="shared" si="9"/>
        <v>0</v>
      </c>
      <c r="V88" s="47">
        <f t="shared" si="9"/>
        <v>41</v>
      </c>
      <c r="W88" s="47">
        <f t="shared" si="9"/>
        <v>41</v>
      </c>
    </row>
    <row r="89" spans="2:29" x14ac:dyDescent="0.25">
      <c r="J89" s="49">
        <f t="shared" ref="J89:V89" si="10">J88-J46-J25</f>
        <v>0</v>
      </c>
      <c r="K89" s="49">
        <f t="shared" si="10"/>
        <v>0</v>
      </c>
      <c r="L89" s="49">
        <f t="shared" si="10"/>
        <v>0</v>
      </c>
      <c r="M89" s="49">
        <f t="shared" si="10"/>
        <v>0</v>
      </c>
      <c r="N89" s="49">
        <f t="shared" si="10"/>
        <v>0</v>
      </c>
      <c r="O89" s="49">
        <f t="shared" si="10"/>
        <v>0</v>
      </c>
      <c r="P89" s="49">
        <f t="shared" si="10"/>
        <v>0</v>
      </c>
      <c r="Q89" s="49">
        <f t="shared" si="10"/>
        <v>0</v>
      </c>
      <c r="R89" s="49">
        <f t="shared" si="10"/>
        <v>0</v>
      </c>
      <c r="S89" s="49">
        <f t="shared" si="10"/>
        <v>0</v>
      </c>
      <c r="T89" s="49">
        <f t="shared" si="10"/>
        <v>0</v>
      </c>
      <c r="U89" s="49">
        <f t="shared" si="10"/>
        <v>0</v>
      </c>
      <c r="V89" s="50">
        <f t="shared" si="10"/>
        <v>0</v>
      </c>
      <c r="W89" s="50">
        <f>W88-W46-W25</f>
        <v>0</v>
      </c>
    </row>
  </sheetData>
  <mergeCells count="57">
    <mergeCell ref="T69:U70"/>
    <mergeCell ref="V69:W70"/>
    <mergeCell ref="X69:X71"/>
    <mergeCell ref="B5:W5"/>
    <mergeCell ref="R48:S49"/>
    <mergeCell ref="T48:U49"/>
    <mergeCell ref="V48:W49"/>
    <mergeCell ref="X48:X50"/>
    <mergeCell ref="B68:W68"/>
    <mergeCell ref="R27:S28"/>
    <mergeCell ref="T27:U28"/>
    <mergeCell ref="V27:W28"/>
    <mergeCell ref="X27:X29"/>
    <mergeCell ref="B47:W47"/>
    <mergeCell ref="R6:S7"/>
    <mergeCell ref="V6:W7"/>
    <mergeCell ref="X6:X8"/>
    <mergeCell ref="B26:W26"/>
    <mergeCell ref="N27:O28"/>
    <mergeCell ref="P27:Q28"/>
    <mergeCell ref="N48:O49"/>
    <mergeCell ref="P48:Q49"/>
    <mergeCell ref="P6:Q7"/>
    <mergeCell ref="D28:E28"/>
    <mergeCell ref="F28:G28"/>
    <mergeCell ref="H28:I28"/>
    <mergeCell ref="J28:K28"/>
    <mergeCell ref="R69:S70"/>
    <mergeCell ref="B6:C8"/>
    <mergeCell ref="D27:M27"/>
    <mergeCell ref="T6:U7"/>
    <mergeCell ref="N6:O7"/>
    <mergeCell ref="L7:M7"/>
    <mergeCell ref="D6:M6"/>
    <mergeCell ref="J7:K7"/>
    <mergeCell ref="H7:I7"/>
    <mergeCell ref="F7:G7"/>
    <mergeCell ref="D7:E7"/>
    <mergeCell ref="B48:B50"/>
    <mergeCell ref="B27:C29"/>
    <mergeCell ref="C48:C50"/>
    <mergeCell ref="D48:M48"/>
    <mergeCell ref="L28:M28"/>
    <mergeCell ref="B69:C71"/>
    <mergeCell ref="N69:O70"/>
    <mergeCell ref="P69:Q70"/>
    <mergeCell ref="D49:E49"/>
    <mergeCell ref="F49:G49"/>
    <mergeCell ref="H49:I49"/>
    <mergeCell ref="J49:K49"/>
    <mergeCell ref="L49:M49"/>
    <mergeCell ref="D69:M69"/>
    <mergeCell ref="D70:E70"/>
    <mergeCell ref="F70:G70"/>
    <mergeCell ref="H70:I70"/>
    <mergeCell ref="J70:K70"/>
    <mergeCell ref="L70:M70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2025-03-31T11:54:16Z</dcterms:modified>
</cp:coreProperties>
</file>